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0490" windowHeight="8070"/>
  </bookViews>
  <sheets>
    <sheet name="PLANILHA" sheetId="6" r:id="rId1"/>
    <sheet name="CRONOGRAMA" sheetId="7" r:id="rId2"/>
  </sheets>
  <definedNames>
    <definedName name="_xlnm.Print_Area" localSheetId="1">CRONOGRAMA!$A$2:$L$49</definedName>
    <definedName name="_xlnm.Print_Area" localSheetId="0">PLANILHA!$A$2:$M$524</definedName>
  </definedNames>
  <calcPr calcId="125725" iterateDelta="1E-4"/>
</workbook>
</file>

<file path=xl/calcChain.xml><?xml version="1.0" encoding="utf-8"?>
<calcChain xmlns="http://schemas.openxmlformats.org/spreadsheetml/2006/main">
  <c r="H502" i="6"/>
  <c r="J502" s="1"/>
  <c r="K502" s="1"/>
  <c r="S11"/>
  <c r="I502"/>
  <c r="I512"/>
  <c r="H503"/>
  <c r="H512" l="1"/>
  <c r="J512" s="1"/>
  <c r="K512" s="1"/>
  <c r="H515"/>
  <c r="H514"/>
  <c r="H513"/>
  <c r="H511"/>
  <c r="H510"/>
  <c r="H509"/>
  <c r="H506"/>
  <c r="H505"/>
  <c r="H504"/>
  <c r="H500"/>
  <c r="J500" s="1"/>
  <c r="K500" s="1"/>
  <c r="H499"/>
  <c r="H498"/>
  <c r="H497"/>
  <c r="H496"/>
  <c r="H495"/>
  <c r="H494"/>
  <c r="H493"/>
  <c r="H492"/>
  <c r="H491"/>
  <c r="H490"/>
  <c r="H489"/>
  <c r="J489" s="1"/>
  <c r="K489" s="1"/>
  <c r="H488"/>
  <c r="H487"/>
  <c r="H486"/>
  <c r="H485"/>
  <c r="H484"/>
  <c r="H480"/>
  <c r="H479"/>
  <c r="H478"/>
  <c r="H477"/>
  <c r="H476"/>
  <c r="H475"/>
  <c r="H474"/>
  <c r="H473"/>
  <c r="H472"/>
  <c r="H471"/>
  <c r="H455"/>
  <c r="H454"/>
  <c r="H453"/>
  <c r="H412"/>
  <c r="H339"/>
  <c r="H337"/>
  <c r="H278"/>
  <c r="H267"/>
  <c r="H259"/>
  <c r="H255"/>
  <c r="H250"/>
  <c r="H222"/>
  <c r="H208"/>
  <c r="H189"/>
  <c r="H174"/>
  <c r="H163"/>
  <c r="H150"/>
  <c r="H159"/>
  <c r="H158"/>
  <c r="H149"/>
  <c r="H146"/>
  <c r="H144"/>
  <c r="H143"/>
  <c r="H137"/>
  <c r="H136"/>
  <c r="H135"/>
  <c r="H116"/>
  <c r="H111"/>
  <c r="H110"/>
  <c r="H107"/>
  <c r="H91"/>
  <c r="H90"/>
  <c r="H87"/>
  <c r="H85"/>
  <c r="H83"/>
  <c r="H82"/>
  <c r="H80"/>
  <c r="H79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I48" i="7"/>
  <c r="I46"/>
  <c r="I500" i="6" l="1"/>
  <c r="I489" l="1"/>
  <c r="J471" l="1"/>
  <c r="K471" s="1"/>
  <c r="J472"/>
  <c r="K472" s="1"/>
  <c r="J473"/>
  <c r="J474"/>
  <c r="J475"/>
  <c r="K475" s="1"/>
  <c r="J476"/>
  <c r="K476" s="1"/>
  <c r="J477"/>
  <c r="K477" s="1"/>
  <c r="J478"/>
  <c r="J479"/>
  <c r="K479" s="1"/>
  <c r="J480"/>
  <c r="J484"/>
  <c r="K484" s="1"/>
  <c r="J485"/>
  <c r="J486"/>
  <c r="K486" s="1"/>
  <c r="J487"/>
  <c r="K487" s="1"/>
  <c r="J488"/>
  <c r="K488" s="1"/>
  <c r="J490"/>
  <c r="K490" s="1"/>
  <c r="J491"/>
  <c r="K491" s="1"/>
  <c r="J492"/>
  <c r="K492" s="1"/>
  <c r="J493"/>
  <c r="K493" s="1"/>
  <c r="J494"/>
  <c r="K494" s="1"/>
  <c r="J495"/>
  <c r="K495" s="1"/>
  <c r="J496"/>
  <c r="K496" s="1"/>
  <c r="J497"/>
  <c r="K497" s="1"/>
  <c r="J498"/>
  <c r="K498" s="1"/>
  <c r="J499"/>
  <c r="J503"/>
  <c r="J504"/>
  <c r="K504" s="1"/>
  <c r="J505"/>
  <c r="K505" s="1"/>
  <c r="J506"/>
  <c r="K506" s="1"/>
  <c r="J509"/>
  <c r="J510"/>
  <c r="J511"/>
  <c r="J513"/>
  <c r="J514"/>
  <c r="J515"/>
  <c r="J453"/>
  <c r="J454"/>
  <c r="J455"/>
  <c r="J412"/>
  <c r="J337"/>
  <c r="J339"/>
  <c r="K339" s="1"/>
  <c r="J250"/>
  <c r="J255"/>
  <c r="J259"/>
  <c r="K259" s="1"/>
  <c r="J267"/>
  <c r="K267" s="1"/>
  <c r="J278"/>
  <c r="K278" s="1"/>
  <c r="J279"/>
  <c r="K279" s="1"/>
  <c r="J174"/>
  <c r="K174" s="1"/>
  <c r="J189"/>
  <c r="J208"/>
  <c r="J222"/>
  <c r="J107"/>
  <c r="J110"/>
  <c r="J111"/>
  <c r="J116"/>
  <c r="J135"/>
  <c r="J136"/>
  <c r="J137"/>
  <c r="J143"/>
  <c r="J144"/>
  <c r="K144" s="1"/>
  <c r="J146"/>
  <c r="K146" s="1"/>
  <c r="J149"/>
  <c r="K149" s="1"/>
  <c r="J150"/>
  <c r="J158"/>
  <c r="J159"/>
  <c r="K159" s="1"/>
  <c r="J163"/>
  <c r="K78"/>
  <c r="K86"/>
  <c r="J11"/>
  <c r="K11" s="1"/>
  <c r="J12"/>
  <c r="J13"/>
  <c r="K13" s="1"/>
  <c r="J14"/>
  <c r="K14" s="1"/>
  <c r="J15"/>
  <c r="K15" s="1"/>
  <c r="J16"/>
  <c r="K16" s="1"/>
  <c r="J17"/>
  <c r="K17" s="1"/>
  <c r="J18"/>
  <c r="K18" s="1"/>
  <c r="J19"/>
  <c r="K19" s="1"/>
  <c r="J20"/>
  <c r="J21"/>
  <c r="J22"/>
  <c r="J23"/>
  <c r="J24"/>
  <c r="J25"/>
  <c r="K25" s="1"/>
  <c r="J26"/>
  <c r="K26" s="1"/>
  <c r="J27"/>
  <c r="J28"/>
  <c r="K28" s="1"/>
  <c r="J29"/>
  <c r="K29" s="1"/>
  <c r="J30"/>
  <c r="J31"/>
  <c r="J32"/>
  <c r="K32" s="1"/>
  <c r="J33"/>
  <c r="K33" s="1"/>
  <c r="J34"/>
  <c r="J35"/>
  <c r="K35" s="1"/>
  <c r="J36"/>
  <c r="J37"/>
  <c r="J38"/>
  <c r="J39"/>
  <c r="J40"/>
  <c r="K40" s="1"/>
  <c r="J41"/>
  <c r="J42"/>
  <c r="J43"/>
  <c r="J44"/>
  <c r="J45"/>
  <c r="K45" s="1"/>
  <c r="J46"/>
  <c r="K46" s="1"/>
  <c r="J47"/>
  <c r="K47" s="1"/>
  <c r="J48"/>
  <c r="K48" s="1"/>
  <c r="J49"/>
  <c r="J50"/>
  <c r="J51"/>
  <c r="K51" s="1"/>
  <c r="J52"/>
  <c r="J53"/>
  <c r="J54"/>
  <c r="K54" s="1"/>
  <c r="J55"/>
  <c r="K55" s="1"/>
  <c r="J56"/>
  <c r="K56" s="1"/>
  <c r="J57"/>
  <c r="K57" s="1"/>
  <c r="J58"/>
  <c r="K58" s="1"/>
  <c r="J59"/>
  <c r="K59" s="1"/>
  <c r="J60"/>
  <c r="K60" s="1"/>
  <c r="J61"/>
  <c r="K61" s="1"/>
  <c r="J62"/>
  <c r="J63"/>
  <c r="J64"/>
  <c r="J65"/>
  <c r="J66"/>
  <c r="J67"/>
  <c r="J68"/>
  <c r="K68" s="1"/>
  <c r="J69"/>
  <c r="K69" s="1"/>
  <c r="J70"/>
  <c r="K70" s="1"/>
  <c r="J71"/>
  <c r="J72"/>
  <c r="J73"/>
  <c r="J74"/>
  <c r="J75"/>
  <c r="K75" s="1"/>
  <c r="J78"/>
  <c r="J79"/>
  <c r="K79" s="1"/>
  <c r="J80"/>
  <c r="K80" s="1"/>
  <c r="J82"/>
  <c r="J83"/>
  <c r="J85"/>
  <c r="K85" s="1"/>
  <c r="J86"/>
  <c r="J87"/>
  <c r="J90"/>
  <c r="K90" s="1"/>
  <c r="J91"/>
  <c r="K91" s="1"/>
  <c r="J10"/>
  <c r="K10" s="1"/>
  <c r="I471"/>
  <c r="I472"/>
  <c r="I473"/>
  <c r="K473" s="1"/>
  <c r="I474"/>
  <c r="K474" s="1"/>
  <c r="I475"/>
  <c r="I476"/>
  <c r="I477"/>
  <c r="I478"/>
  <c r="K478" s="1"/>
  <c r="I479"/>
  <c r="I480"/>
  <c r="K480" s="1"/>
  <c r="I484"/>
  <c r="I485"/>
  <c r="K485" s="1"/>
  <c r="I486"/>
  <c r="I487"/>
  <c r="I488"/>
  <c r="I490"/>
  <c r="I491"/>
  <c r="I492"/>
  <c r="I493"/>
  <c r="I494"/>
  <c r="I495"/>
  <c r="I496"/>
  <c r="I497"/>
  <c r="I498"/>
  <c r="I499"/>
  <c r="K499" s="1"/>
  <c r="I501"/>
  <c r="I503"/>
  <c r="I504"/>
  <c r="I505"/>
  <c r="I506"/>
  <c r="I509"/>
  <c r="K509" s="1"/>
  <c r="I510"/>
  <c r="K510" s="1"/>
  <c r="I511"/>
  <c r="K511" s="1"/>
  <c r="I513"/>
  <c r="I514"/>
  <c r="K514" s="1"/>
  <c r="I515"/>
  <c r="K515" s="1"/>
  <c r="I470"/>
  <c r="I428"/>
  <c r="I429"/>
  <c r="I430"/>
  <c r="I437"/>
  <c r="I438"/>
  <c r="I439"/>
  <c r="I440"/>
  <c r="I442"/>
  <c r="I443"/>
  <c r="I445"/>
  <c r="I448"/>
  <c r="I449"/>
  <c r="I450"/>
  <c r="I451"/>
  <c r="I453"/>
  <c r="I454"/>
  <c r="K454" s="1"/>
  <c r="I455"/>
  <c r="K455" s="1"/>
  <c r="I458"/>
  <c r="I459"/>
  <c r="I461"/>
  <c r="I462"/>
  <c r="I463"/>
  <c r="I427"/>
  <c r="I384"/>
  <c r="I385"/>
  <c r="I386"/>
  <c r="I394"/>
  <c r="I395"/>
  <c r="I396"/>
  <c r="I397"/>
  <c r="I399"/>
  <c r="I400"/>
  <c r="I401"/>
  <c r="I403"/>
  <c r="I406"/>
  <c r="I407"/>
  <c r="I408"/>
  <c r="I409"/>
  <c r="I412"/>
  <c r="K412" s="1"/>
  <c r="I415"/>
  <c r="I416"/>
  <c r="I418"/>
  <c r="I419"/>
  <c r="I420"/>
  <c r="I383"/>
  <c r="I376"/>
  <c r="I337"/>
  <c r="K337" s="1"/>
  <c r="I338"/>
  <c r="I339"/>
  <c r="I340"/>
  <c r="I341"/>
  <c r="I349"/>
  <c r="I350"/>
  <c r="I351"/>
  <c r="I352"/>
  <c r="I355"/>
  <c r="I356"/>
  <c r="I357"/>
  <c r="I359"/>
  <c r="I362"/>
  <c r="I363"/>
  <c r="I365"/>
  <c r="I366"/>
  <c r="I367"/>
  <c r="I370"/>
  <c r="I373"/>
  <c r="I374"/>
  <c r="I336"/>
  <c r="I290"/>
  <c r="I291"/>
  <c r="I292"/>
  <c r="I293"/>
  <c r="I294"/>
  <c r="I304"/>
  <c r="I305"/>
  <c r="I306"/>
  <c r="I307"/>
  <c r="I308"/>
  <c r="I311"/>
  <c r="I312"/>
  <c r="I315"/>
  <c r="I318"/>
  <c r="I319"/>
  <c r="I320"/>
  <c r="I321"/>
  <c r="I325"/>
  <c r="I326"/>
  <c r="I328"/>
  <c r="I329"/>
  <c r="I289"/>
  <c r="I242"/>
  <c r="I243"/>
  <c r="I244"/>
  <c r="I245"/>
  <c r="I246"/>
  <c r="I250"/>
  <c r="K250" s="1"/>
  <c r="I255"/>
  <c r="I259"/>
  <c r="I260"/>
  <c r="I261"/>
  <c r="I262"/>
  <c r="I263"/>
  <c r="I264"/>
  <c r="I266"/>
  <c r="I267"/>
  <c r="I269"/>
  <c r="I272"/>
  <c r="I273"/>
  <c r="I274"/>
  <c r="I275"/>
  <c r="I278"/>
  <c r="I279"/>
  <c r="I280"/>
  <c r="I281"/>
  <c r="I282"/>
  <c r="I241"/>
  <c r="I173"/>
  <c r="I174"/>
  <c r="I175"/>
  <c r="I176"/>
  <c r="I178"/>
  <c r="I179"/>
  <c r="I182"/>
  <c r="I189"/>
  <c r="K189" s="1"/>
  <c r="I194"/>
  <c r="I195"/>
  <c r="I196"/>
  <c r="I197"/>
  <c r="I200"/>
  <c r="I204"/>
  <c r="I205"/>
  <c r="I206"/>
  <c r="I208"/>
  <c r="K208" s="1"/>
  <c r="I211"/>
  <c r="I217"/>
  <c r="I218"/>
  <c r="I219"/>
  <c r="I220"/>
  <c r="I221"/>
  <c r="I222"/>
  <c r="I226"/>
  <c r="I230"/>
  <c r="I231"/>
  <c r="I232"/>
  <c r="I234"/>
  <c r="I171"/>
  <c r="I100"/>
  <c r="I101"/>
  <c r="I102"/>
  <c r="I103"/>
  <c r="I105"/>
  <c r="I106"/>
  <c r="I107"/>
  <c r="I109"/>
  <c r="I110"/>
  <c r="I111"/>
  <c r="K111" s="1"/>
  <c r="I116"/>
  <c r="I122"/>
  <c r="I123"/>
  <c r="I124"/>
  <c r="I125"/>
  <c r="I128"/>
  <c r="I132"/>
  <c r="I133"/>
  <c r="I134"/>
  <c r="I135"/>
  <c r="K135" s="1"/>
  <c r="I136"/>
  <c r="I137"/>
  <c r="K137" s="1"/>
  <c r="I141"/>
  <c r="I143"/>
  <c r="K143" s="1"/>
  <c r="I144"/>
  <c r="I146"/>
  <c r="I148"/>
  <c r="I149"/>
  <c r="I150"/>
  <c r="K150" s="1"/>
  <c r="I151"/>
  <c r="I152"/>
  <c r="I157"/>
  <c r="I158"/>
  <c r="K158" s="1"/>
  <c r="I159"/>
  <c r="I161"/>
  <c r="I162"/>
  <c r="I163"/>
  <c r="K163" s="1"/>
  <c r="I164"/>
  <c r="I98"/>
  <c r="I11"/>
  <c r="I12"/>
  <c r="K12" s="1"/>
  <c r="I13"/>
  <c r="I14"/>
  <c r="I15"/>
  <c r="I16"/>
  <c r="I17"/>
  <c r="I18"/>
  <c r="I19"/>
  <c r="I20"/>
  <c r="K20" s="1"/>
  <c r="I21"/>
  <c r="I22"/>
  <c r="I23"/>
  <c r="I24"/>
  <c r="K24" s="1"/>
  <c r="I25"/>
  <c r="I26"/>
  <c r="I27"/>
  <c r="I28"/>
  <c r="I29"/>
  <c r="I30"/>
  <c r="I31"/>
  <c r="I32"/>
  <c r="I33"/>
  <c r="I34"/>
  <c r="I35"/>
  <c r="I36"/>
  <c r="K36" s="1"/>
  <c r="I37"/>
  <c r="I38"/>
  <c r="I39"/>
  <c r="I40"/>
  <c r="I41"/>
  <c r="I42"/>
  <c r="I43"/>
  <c r="I44"/>
  <c r="K44" s="1"/>
  <c r="I45"/>
  <c r="I46"/>
  <c r="I47"/>
  <c r="I48"/>
  <c r="I49"/>
  <c r="I50"/>
  <c r="I51"/>
  <c r="I52"/>
  <c r="K52" s="1"/>
  <c r="I53"/>
  <c r="I54"/>
  <c r="I55"/>
  <c r="I56"/>
  <c r="I57"/>
  <c r="I58"/>
  <c r="I59"/>
  <c r="I60"/>
  <c r="I61"/>
  <c r="I62"/>
  <c r="I63"/>
  <c r="I64"/>
  <c r="K64" s="1"/>
  <c r="I65"/>
  <c r="I66"/>
  <c r="I67"/>
  <c r="I68"/>
  <c r="I69"/>
  <c r="I70"/>
  <c r="I71"/>
  <c r="I72"/>
  <c r="K72" s="1"/>
  <c r="I73"/>
  <c r="I74"/>
  <c r="I75"/>
  <c r="I77"/>
  <c r="I78"/>
  <c r="I79"/>
  <c r="I80"/>
  <c r="I82"/>
  <c r="I83"/>
  <c r="I84"/>
  <c r="I85"/>
  <c r="I86"/>
  <c r="I87"/>
  <c r="K87" s="1"/>
  <c r="I88"/>
  <c r="I89"/>
  <c r="I90"/>
  <c r="I91"/>
  <c r="I10"/>
  <c r="K21" l="1"/>
  <c r="K222"/>
  <c r="K136"/>
  <c r="K110"/>
  <c r="K50"/>
  <c r="K42"/>
  <c r="K38"/>
  <c r="K34"/>
  <c r="K30"/>
  <c r="K22"/>
  <c r="K116"/>
  <c r="K107"/>
  <c r="K255"/>
  <c r="K74"/>
  <c r="K62"/>
  <c r="K513"/>
  <c r="K66"/>
  <c r="K31"/>
  <c r="K27"/>
  <c r="K23"/>
  <c r="K82"/>
  <c r="K503"/>
  <c r="K453"/>
  <c r="K83"/>
  <c r="K73"/>
  <c r="K65"/>
  <c r="K53"/>
  <c r="K49"/>
  <c r="K41"/>
  <c r="K37"/>
  <c r="K71"/>
  <c r="K67"/>
  <c r="K63"/>
  <c r="K43"/>
  <c r="K39"/>
  <c r="M215"/>
  <c r="H215"/>
  <c r="J215" s="1"/>
  <c r="G215"/>
  <c r="I215" s="1"/>
  <c r="M446"/>
  <c r="H446"/>
  <c r="J446" s="1"/>
  <c r="G446"/>
  <c r="I446" s="1"/>
  <c r="M404"/>
  <c r="H404"/>
  <c r="J404" s="1"/>
  <c r="G404"/>
  <c r="I404" s="1"/>
  <c r="M360"/>
  <c r="H360"/>
  <c r="J360" s="1"/>
  <c r="G360"/>
  <c r="I360" s="1"/>
  <c r="M316"/>
  <c r="H316"/>
  <c r="J316" s="1"/>
  <c r="G316"/>
  <c r="I316" s="1"/>
  <c r="M270"/>
  <c r="H270"/>
  <c r="J270" s="1"/>
  <c r="G270"/>
  <c r="I270" s="1"/>
  <c r="M214"/>
  <c r="H214"/>
  <c r="J214" s="1"/>
  <c r="G214"/>
  <c r="I214" s="1"/>
  <c r="M145"/>
  <c r="H145"/>
  <c r="J145" s="1"/>
  <c r="G145"/>
  <c r="I145" s="1"/>
  <c r="M213"/>
  <c r="H213"/>
  <c r="J213" s="1"/>
  <c r="G213"/>
  <c r="I213" s="1"/>
  <c r="M212"/>
  <c r="H212"/>
  <c r="J212" s="1"/>
  <c r="G212"/>
  <c r="I212" s="1"/>
  <c r="M142"/>
  <c r="H142"/>
  <c r="J142" s="1"/>
  <c r="G142"/>
  <c r="I142" s="1"/>
  <c r="M445"/>
  <c r="H445"/>
  <c r="J445" s="1"/>
  <c r="K445" s="1"/>
  <c r="G445"/>
  <c r="M403"/>
  <c r="H403"/>
  <c r="J403" s="1"/>
  <c r="K403" s="1"/>
  <c r="G403"/>
  <c r="M359"/>
  <c r="H359"/>
  <c r="J359" s="1"/>
  <c r="K359" s="1"/>
  <c r="G359"/>
  <c r="M315"/>
  <c r="H315"/>
  <c r="J315" s="1"/>
  <c r="K315" s="1"/>
  <c r="G315"/>
  <c r="M269"/>
  <c r="H269"/>
  <c r="J269" s="1"/>
  <c r="K269" s="1"/>
  <c r="G269"/>
  <c r="M211"/>
  <c r="H211"/>
  <c r="J211" s="1"/>
  <c r="K211" s="1"/>
  <c r="G211"/>
  <c r="M141"/>
  <c r="H141"/>
  <c r="J141" s="1"/>
  <c r="K141" s="1"/>
  <c r="G141"/>
  <c r="M463"/>
  <c r="H463"/>
  <c r="J463" s="1"/>
  <c r="K463" s="1"/>
  <c r="G463"/>
  <c r="M420"/>
  <c r="H420"/>
  <c r="J420" s="1"/>
  <c r="K420" s="1"/>
  <c r="G420"/>
  <c r="M376"/>
  <c r="H376"/>
  <c r="J376" s="1"/>
  <c r="K376" s="1"/>
  <c r="G376"/>
  <c r="M329"/>
  <c r="H329"/>
  <c r="J329" s="1"/>
  <c r="K329" s="1"/>
  <c r="G329"/>
  <c r="M282"/>
  <c r="H282"/>
  <c r="J282" s="1"/>
  <c r="K282" s="1"/>
  <c r="G282"/>
  <c r="M234"/>
  <c r="H234"/>
  <c r="J234" s="1"/>
  <c r="K234" s="1"/>
  <c r="G234"/>
  <c r="M164"/>
  <c r="H164"/>
  <c r="J164" s="1"/>
  <c r="K164" s="1"/>
  <c r="G164"/>
  <c r="M375"/>
  <c r="H375"/>
  <c r="J375" s="1"/>
  <c r="G375"/>
  <c r="I375" s="1"/>
  <c r="M233"/>
  <c r="H233"/>
  <c r="J233" s="1"/>
  <c r="G233"/>
  <c r="I233" s="1"/>
  <c r="M210"/>
  <c r="H210"/>
  <c r="J210" s="1"/>
  <c r="G210"/>
  <c r="I210" s="1"/>
  <c r="M140"/>
  <c r="H140"/>
  <c r="J140" s="1"/>
  <c r="G140"/>
  <c r="I140" s="1"/>
  <c r="M139"/>
  <c r="H139"/>
  <c r="J139" s="1"/>
  <c r="G139"/>
  <c r="I139" s="1"/>
  <c r="M444"/>
  <c r="H444"/>
  <c r="J444" s="1"/>
  <c r="G444"/>
  <c r="I444" s="1"/>
  <c r="M402"/>
  <c r="H402"/>
  <c r="J402" s="1"/>
  <c r="G402"/>
  <c r="I402" s="1"/>
  <c r="M358"/>
  <c r="H358"/>
  <c r="J358" s="1"/>
  <c r="G358"/>
  <c r="I358" s="1"/>
  <c r="M314"/>
  <c r="H314"/>
  <c r="J314" s="1"/>
  <c r="G314"/>
  <c r="I314" s="1"/>
  <c r="M268"/>
  <c r="H268"/>
  <c r="J268" s="1"/>
  <c r="G268"/>
  <c r="I268" s="1"/>
  <c r="M209"/>
  <c r="H209"/>
  <c r="J209" s="1"/>
  <c r="G209"/>
  <c r="I209" s="1"/>
  <c r="M138"/>
  <c r="H138"/>
  <c r="J138" s="1"/>
  <c r="G138"/>
  <c r="I138" s="1"/>
  <c r="M508"/>
  <c r="H508"/>
  <c r="J508" s="1"/>
  <c r="G508"/>
  <c r="I508" s="1"/>
  <c r="M313"/>
  <c r="H313"/>
  <c r="J313" s="1"/>
  <c r="G313"/>
  <c r="I313" s="1"/>
  <c r="M207"/>
  <c r="H207"/>
  <c r="J207" s="1"/>
  <c r="G207"/>
  <c r="I207" s="1"/>
  <c r="M443"/>
  <c r="H443"/>
  <c r="J443" s="1"/>
  <c r="K443" s="1"/>
  <c r="G443"/>
  <c r="M401"/>
  <c r="H401"/>
  <c r="J401" s="1"/>
  <c r="K401" s="1"/>
  <c r="G401"/>
  <c r="M357"/>
  <c r="H357"/>
  <c r="J357" s="1"/>
  <c r="K357" s="1"/>
  <c r="G357"/>
  <c r="M312"/>
  <c r="H312"/>
  <c r="J312" s="1"/>
  <c r="K312" s="1"/>
  <c r="G312"/>
  <c r="M206"/>
  <c r="H206"/>
  <c r="J206" s="1"/>
  <c r="K206" s="1"/>
  <c r="G206"/>
  <c r="M134"/>
  <c r="H134"/>
  <c r="J134" s="1"/>
  <c r="K134" s="1"/>
  <c r="G134"/>
  <c r="M462"/>
  <c r="H462"/>
  <c r="J462" s="1"/>
  <c r="K462" s="1"/>
  <c r="G462"/>
  <c r="M419"/>
  <c r="H419"/>
  <c r="J419" s="1"/>
  <c r="K419" s="1"/>
  <c r="G419"/>
  <c r="M281"/>
  <c r="H281"/>
  <c r="J281" s="1"/>
  <c r="K281" s="1"/>
  <c r="G281"/>
  <c r="M232"/>
  <c r="H232"/>
  <c r="J232" s="1"/>
  <c r="K232" s="1"/>
  <c r="G232"/>
  <c r="M162"/>
  <c r="H162"/>
  <c r="J162" s="1"/>
  <c r="K162" s="1"/>
  <c r="G162"/>
  <c r="M133"/>
  <c r="H133"/>
  <c r="J133" s="1"/>
  <c r="K133" s="1"/>
  <c r="G133"/>
  <c r="M89"/>
  <c r="H89"/>
  <c r="J89" s="1"/>
  <c r="K89" s="1"/>
  <c r="G89"/>
  <c r="M461"/>
  <c r="H461"/>
  <c r="J461" s="1"/>
  <c r="K461" s="1"/>
  <c r="G461"/>
  <c r="M442"/>
  <c r="H442"/>
  <c r="J442" s="1"/>
  <c r="K442" s="1"/>
  <c r="G442"/>
  <c r="M418"/>
  <c r="H418"/>
  <c r="J418" s="1"/>
  <c r="K418" s="1"/>
  <c r="G418"/>
  <c r="M400"/>
  <c r="H400"/>
  <c r="J400" s="1"/>
  <c r="K400" s="1"/>
  <c r="G400"/>
  <c r="M374"/>
  <c r="H374"/>
  <c r="J374" s="1"/>
  <c r="K374" s="1"/>
  <c r="G374"/>
  <c r="M356"/>
  <c r="H356"/>
  <c r="J356" s="1"/>
  <c r="K356" s="1"/>
  <c r="G356"/>
  <c r="M328"/>
  <c r="H328"/>
  <c r="J328" s="1"/>
  <c r="K328" s="1"/>
  <c r="G328"/>
  <c r="M311"/>
  <c r="H311"/>
  <c r="J311" s="1"/>
  <c r="K311" s="1"/>
  <c r="G311"/>
  <c r="M280"/>
  <c r="H280"/>
  <c r="J280" s="1"/>
  <c r="K280" s="1"/>
  <c r="G280"/>
  <c r="M266"/>
  <c r="H266"/>
  <c r="J266" s="1"/>
  <c r="K266" s="1"/>
  <c r="G266"/>
  <c r="M231"/>
  <c r="H231"/>
  <c r="J231" s="1"/>
  <c r="K231" s="1"/>
  <c r="G231"/>
  <c r="M205"/>
  <c r="H205"/>
  <c r="J205" s="1"/>
  <c r="K205" s="1"/>
  <c r="G205"/>
  <c r="M161"/>
  <c r="H161"/>
  <c r="J161" s="1"/>
  <c r="K161" s="1"/>
  <c r="G161"/>
  <c r="M132"/>
  <c r="H132"/>
  <c r="J132" s="1"/>
  <c r="K132" s="1"/>
  <c r="G132"/>
  <c r="K209" l="1"/>
  <c r="K402"/>
  <c r="K210"/>
  <c r="K145"/>
  <c r="K360"/>
  <c r="K313"/>
  <c r="K213"/>
  <c r="K215"/>
  <c r="K314"/>
  <c r="K139"/>
  <c r="K270"/>
  <c r="K446"/>
  <c r="K233"/>
  <c r="K375"/>
  <c r="K212"/>
  <c r="K207"/>
  <c r="K508"/>
  <c r="K138"/>
  <c r="K358"/>
  <c r="K140"/>
  <c r="K316"/>
  <c r="K268"/>
  <c r="K444"/>
  <c r="K142"/>
  <c r="K214"/>
  <c r="K404"/>
  <c r="M88"/>
  <c r="H88"/>
  <c r="J88" s="1"/>
  <c r="K88" s="1"/>
  <c r="G88"/>
  <c r="M399"/>
  <c r="H399"/>
  <c r="J399" s="1"/>
  <c r="K399" s="1"/>
  <c r="G399"/>
  <c r="M355"/>
  <c r="H355"/>
  <c r="J355" s="1"/>
  <c r="K355" s="1"/>
  <c r="G355"/>
  <c r="M230"/>
  <c r="H230"/>
  <c r="J230" s="1"/>
  <c r="K230" s="1"/>
  <c r="G230"/>
  <c r="M204"/>
  <c r="H204"/>
  <c r="J204" s="1"/>
  <c r="K204" s="1"/>
  <c r="G204"/>
  <c r="M507"/>
  <c r="H507"/>
  <c r="J507" s="1"/>
  <c r="G507"/>
  <c r="I507" s="1"/>
  <c r="M460"/>
  <c r="H460"/>
  <c r="J460" s="1"/>
  <c r="G460"/>
  <c r="I460" s="1"/>
  <c r="M417"/>
  <c r="H417"/>
  <c r="J417" s="1"/>
  <c r="G417"/>
  <c r="I417" s="1"/>
  <c r="M354"/>
  <c r="H354"/>
  <c r="J354" s="1"/>
  <c r="G354"/>
  <c r="I354" s="1"/>
  <c r="M327"/>
  <c r="H327"/>
  <c r="J327" s="1"/>
  <c r="G327"/>
  <c r="I327" s="1"/>
  <c r="M310"/>
  <c r="H310"/>
  <c r="J310" s="1"/>
  <c r="G310"/>
  <c r="I310" s="1"/>
  <c r="M229"/>
  <c r="H229"/>
  <c r="J229" s="1"/>
  <c r="G229"/>
  <c r="I229" s="1"/>
  <c r="M203"/>
  <c r="H203"/>
  <c r="J203" s="1"/>
  <c r="G203"/>
  <c r="I203" s="1"/>
  <c r="M160"/>
  <c r="H160"/>
  <c r="J160" s="1"/>
  <c r="G160"/>
  <c r="I160" s="1"/>
  <c r="M131"/>
  <c r="H131"/>
  <c r="J131" s="1"/>
  <c r="G131"/>
  <c r="I131" s="1"/>
  <c r="M441"/>
  <c r="H441"/>
  <c r="J441" s="1"/>
  <c r="G441"/>
  <c r="I441" s="1"/>
  <c r="M398"/>
  <c r="H398"/>
  <c r="J398" s="1"/>
  <c r="G398"/>
  <c r="I398" s="1"/>
  <c r="M353"/>
  <c r="H353"/>
  <c r="J353" s="1"/>
  <c r="G353"/>
  <c r="I353" s="1"/>
  <c r="M309"/>
  <c r="H309"/>
  <c r="J309" s="1"/>
  <c r="G309"/>
  <c r="I309" s="1"/>
  <c r="M265"/>
  <c r="H265"/>
  <c r="J265" s="1"/>
  <c r="G265"/>
  <c r="I265" s="1"/>
  <c r="M202"/>
  <c r="H202"/>
  <c r="J202" s="1"/>
  <c r="G202"/>
  <c r="I202" s="1"/>
  <c r="M130"/>
  <c r="H130"/>
  <c r="J130" s="1"/>
  <c r="G130"/>
  <c r="I130" s="1"/>
  <c r="M201"/>
  <c r="H201"/>
  <c r="J201" s="1"/>
  <c r="G201"/>
  <c r="I201" s="1"/>
  <c r="M129"/>
  <c r="H129"/>
  <c r="J129" s="1"/>
  <c r="G129"/>
  <c r="I129" s="1"/>
  <c r="H416"/>
  <c r="J416" s="1"/>
  <c r="K416" s="1"/>
  <c r="G416"/>
  <c r="H373"/>
  <c r="J373" s="1"/>
  <c r="K373" s="1"/>
  <c r="G373"/>
  <c r="H459"/>
  <c r="J459" s="1"/>
  <c r="K459" s="1"/>
  <c r="G459"/>
  <c r="H326"/>
  <c r="J326" s="1"/>
  <c r="K326" s="1"/>
  <c r="G326"/>
  <c r="M372"/>
  <c r="H372"/>
  <c r="J372" s="1"/>
  <c r="G372"/>
  <c r="I372" s="1"/>
  <c r="M228"/>
  <c r="H228"/>
  <c r="J228" s="1"/>
  <c r="G228"/>
  <c r="I228" s="1"/>
  <c r="M371"/>
  <c r="H371"/>
  <c r="J371" s="1"/>
  <c r="G371"/>
  <c r="I371" s="1"/>
  <c r="M227"/>
  <c r="H227"/>
  <c r="J227" s="1"/>
  <c r="G227"/>
  <c r="I227" s="1"/>
  <c r="M415"/>
  <c r="H415"/>
  <c r="J415" s="1"/>
  <c r="K415" s="1"/>
  <c r="G415"/>
  <c r="M370"/>
  <c r="H370"/>
  <c r="J370" s="1"/>
  <c r="K370" s="1"/>
  <c r="G370"/>
  <c r="M458"/>
  <c r="H458"/>
  <c r="J458" s="1"/>
  <c r="K458" s="1"/>
  <c r="G458"/>
  <c r="M325"/>
  <c r="H325"/>
  <c r="J325" s="1"/>
  <c r="K325" s="1"/>
  <c r="G325"/>
  <c r="M308"/>
  <c r="H308"/>
  <c r="J308" s="1"/>
  <c r="K308" s="1"/>
  <c r="G308"/>
  <c r="M264"/>
  <c r="H264"/>
  <c r="J264" s="1"/>
  <c r="K264" s="1"/>
  <c r="G264"/>
  <c r="M200"/>
  <c r="H200"/>
  <c r="J200" s="1"/>
  <c r="K200" s="1"/>
  <c r="G200"/>
  <c r="M128"/>
  <c r="H128"/>
  <c r="J128" s="1"/>
  <c r="K128" s="1"/>
  <c r="G128"/>
  <c r="M199"/>
  <c r="H199"/>
  <c r="J199" s="1"/>
  <c r="G199"/>
  <c r="I199" s="1"/>
  <c r="M127"/>
  <c r="H127"/>
  <c r="J127" s="1"/>
  <c r="G127"/>
  <c r="I127" s="1"/>
  <c r="M198"/>
  <c r="H198"/>
  <c r="J198" s="1"/>
  <c r="G198"/>
  <c r="I198" s="1"/>
  <c r="M126"/>
  <c r="H126"/>
  <c r="J126" s="1"/>
  <c r="G126"/>
  <c r="I126" s="1"/>
  <c r="M501"/>
  <c r="H501"/>
  <c r="J501" s="1"/>
  <c r="K501" s="1"/>
  <c r="G501"/>
  <c r="M440"/>
  <c r="H440"/>
  <c r="J440" s="1"/>
  <c r="K440" s="1"/>
  <c r="G440"/>
  <c r="M397"/>
  <c r="H397"/>
  <c r="J397" s="1"/>
  <c r="K397" s="1"/>
  <c r="G397"/>
  <c r="M352"/>
  <c r="H352"/>
  <c r="J352" s="1"/>
  <c r="K352" s="1"/>
  <c r="G352"/>
  <c r="M307"/>
  <c r="H307"/>
  <c r="J307" s="1"/>
  <c r="K307" s="1"/>
  <c r="G307"/>
  <c r="M263"/>
  <c r="H263"/>
  <c r="J263" s="1"/>
  <c r="K263" s="1"/>
  <c r="G263"/>
  <c r="M197"/>
  <c r="H197"/>
  <c r="J197" s="1"/>
  <c r="K197" s="1"/>
  <c r="G197"/>
  <c r="M125"/>
  <c r="H125"/>
  <c r="J125" s="1"/>
  <c r="K125" s="1"/>
  <c r="G125"/>
  <c r="M439"/>
  <c r="H439"/>
  <c r="J439" s="1"/>
  <c r="K439" s="1"/>
  <c r="G439"/>
  <c r="M396"/>
  <c r="H396"/>
  <c r="J396" s="1"/>
  <c r="K396" s="1"/>
  <c r="G396"/>
  <c r="M351"/>
  <c r="H351"/>
  <c r="J351" s="1"/>
  <c r="K351" s="1"/>
  <c r="G351"/>
  <c r="M306"/>
  <c r="H306"/>
  <c r="J306" s="1"/>
  <c r="K306" s="1"/>
  <c r="G306"/>
  <c r="M262"/>
  <c r="H262"/>
  <c r="J262" s="1"/>
  <c r="K262" s="1"/>
  <c r="G262"/>
  <c r="M226"/>
  <c r="H226"/>
  <c r="J226" s="1"/>
  <c r="K226" s="1"/>
  <c r="G226"/>
  <c r="M196"/>
  <c r="H196"/>
  <c r="J196" s="1"/>
  <c r="K196" s="1"/>
  <c r="G196"/>
  <c r="M157"/>
  <c r="H157"/>
  <c r="J157" s="1"/>
  <c r="K157" s="1"/>
  <c r="G157"/>
  <c r="M124"/>
  <c r="H124"/>
  <c r="J124" s="1"/>
  <c r="K124" s="1"/>
  <c r="G124"/>
  <c r="M84"/>
  <c r="H84"/>
  <c r="J84" s="1"/>
  <c r="K84" s="1"/>
  <c r="G84"/>
  <c r="M438"/>
  <c r="H438"/>
  <c r="J438" s="1"/>
  <c r="K438" s="1"/>
  <c r="G438"/>
  <c r="M395"/>
  <c r="H395"/>
  <c r="J395" s="1"/>
  <c r="K395" s="1"/>
  <c r="G395"/>
  <c r="M350"/>
  <c r="H350"/>
  <c r="J350" s="1"/>
  <c r="K350" s="1"/>
  <c r="G350"/>
  <c r="M305"/>
  <c r="H305"/>
  <c r="J305" s="1"/>
  <c r="K305" s="1"/>
  <c r="G305"/>
  <c r="M261"/>
  <c r="H261"/>
  <c r="J261" s="1"/>
  <c r="K261" s="1"/>
  <c r="G261"/>
  <c r="M195"/>
  <c r="H195"/>
  <c r="J195" s="1"/>
  <c r="K195" s="1"/>
  <c r="G195"/>
  <c r="M123"/>
  <c r="H123"/>
  <c r="J123" s="1"/>
  <c r="K123" s="1"/>
  <c r="G123"/>
  <c r="M260"/>
  <c r="H260"/>
  <c r="J260" s="1"/>
  <c r="K260" s="1"/>
  <c r="G260"/>
  <c r="M194"/>
  <c r="H194"/>
  <c r="J194" s="1"/>
  <c r="K194" s="1"/>
  <c r="G194"/>
  <c r="M122"/>
  <c r="H122"/>
  <c r="J122" s="1"/>
  <c r="K122" s="1"/>
  <c r="G122"/>
  <c r="M437"/>
  <c r="H437"/>
  <c r="J437" s="1"/>
  <c r="K437" s="1"/>
  <c r="G437"/>
  <c r="M394"/>
  <c r="H394"/>
  <c r="J394" s="1"/>
  <c r="K394" s="1"/>
  <c r="G394"/>
  <c r="M349"/>
  <c r="H349"/>
  <c r="J349" s="1"/>
  <c r="K349" s="1"/>
  <c r="G349"/>
  <c r="M304"/>
  <c r="H304"/>
  <c r="J304" s="1"/>
  <c r="K304" s="1"/>
  <c r="G304"/>
  <c r="M303"/>
  <c r="H303"/>
  <c r="J303" s="1"/>
  <c r="G303"/>
  <c r="I303" s="1"/>
  <c r="M258"/>
  <c r="H258"/>
  <c r="J258" s="1"/>
  <c r="G258"/>
  <c r="I258" s="1"/>
  <c r="M193"/>
  <c r="H193"/>
  <c r="J193" s="1"/>
  <c r="G193"/>
  <c r="I193" s="1"/>
  <c r="M121"/>
  <c r="H121"/>
  <c r="J121" s="1"/>
  <c r="G121"/>
  <c r="I121" s="1"/>
  <c r="M192"/>
  <c r="H192"/>
  <c r="J192" s="1"/>
  <c r="G192"/>
  <c r="I192" s="1"/>
  <c r="M120"/>
  <c r="H120"/>
  <c r="J120" s="1"/>
  <c r="G120"/>
  <c r="I120" s="1"/>
  <c r="M393"/>
  <c r="H393"/>
  <c r="J393" s="1"/>
  <c r="G393"/>
  <c r="I393" s="1"/>
  <c r="M348"/>
  <c r="H348"/>
  <c r="J348" s="1"/>
  <c r="G348"/>
  <c r="I348" s="1"/>
  <c r="M257"/>
  <c r="H257"/>
  <c r="J257" s="1"/>
  <c r="G257"/>
  <c r="I257" s="1"/>
  <c r="M191"/>
  <c r="H191"/>
  <c r="J191" s="1"/>
  <c r="G191"/>
  <c r="I191" s="1"/>
  <c r="M119"/>
  <c r="H119"/>
  <c r="J119" s="1"/>
  <c r="G119"/>
  <c r="I119" s="1"/>
  <c r="M190"/>
  <c r="H190"/>
  <c r="J190" s="1"/>
  <c r="G190"/>
  <c r="I190" s="1"/>
  <c r="M118"/>
  <c r="H118"/>
  <c r="J118" s="1"/>
  <c r="G118"/>
  <c r="I118" s="1"/>
  <c r="M256"/>
  <c r="H256"/>
  <c r="J256" s="1"/>
  <c r="G256"/>
  <c r="I256" s="1"/>
  <c r="M483"/>
  <c r="H483"/>
  <c r="J483" s="1"/>
  <c r="G483"/>
  <c r="I483" s="1"/>
  <c r="M457"/>
  <c r="H457"/>
  <c r="J457" s="1"/>
  <c r="G457"/>
  <c r="I457" s="1"/>
  <c r="M414"/>
  <c r="H414"/>
  <c r="J414" s="1"/>
  <c r="G414"/>
  <c r="I414" s="1"/>
  <c r="M369"/>
  <c r="H369"/>
  <c r="J369" s="1"/>
  <c r="G369"/>
  <c r="I369" s="1"/>
  <c r="M324"/>
  <c r="H324"/>
  <c r="J324" s="1"/>
  <c r="G324"/>
  <c r="I324" s="1"/>
  <c r="M277"/>
  <c r="H277"/>
  <c r="J277" s="1"/>
  <c r="G277"/>
  <c r="I277" s="1"/>
  <c r="M225"/>
  <c r="H225"/>
  <c r="J225" s="1"/>
  <c r="G225"/>
  <c r="I225" s="1"/>
  <c r="M156"/>
  <c r="H156"/>
  <c r="J156" s="1"/>
  <c r="G156"/>
  <c r="I156" s="1"/>
  <c r="M456"/>
  <c r="H456"/>
  <c r="J456" s="1"/>
  <c r="G456"/>
  <c r="I456" s="1"/>
  <c r="M413"/>
  <c r="H413"/>
  <c r="J413" s="1"/>
  <c r="G413"/>
  <c r="I413" s="1"/>
  <c r="M368"/>
  <c r="H368"/>
  <c r="J368" s="1"/>
  <c r="G368"/>
  <c r="I368" s="1"/>
  <c r="M323"/>
  <c r="H323"/>
  <c r="J323" s="1"/>
  <c r="G323"/>
  <c r="I323" s="1"/>
  <c r="M276"/>
  <c r="H276"/>
  <c r="J276" s="1"/>
  <c r="G276"/>
  <c r="I276" s="1"/>
  <c r="M224"/>
  <c r="H224"/>
  <c r="J224" s="1"/>
  <c r="G224"/>
  <c r="I224" s="1"/>
  <c r="M155"/>
  <c r="H155"/>
  <c r="J155" s="1"/>
  <c r="G155"/>
  <c r="I155" s="1"/>
  <c r="M436"/>
  <c r="H436"/>
  <c r="J436" s="1"/>
  <c r="G436"/>
  <c r="I436" s="1"/>
  <c r="M392"/>
  <c r="H392"/>
  <c r="J392" s="1"/>
  <c r="G392"/>
  <c r="I392" s="1"/>
  <c r="M347"/>
  <c r="H347"/>
  <c r="J347" s="1"/>
  <c r="G347"/>
  <c r="I347" s="1"/>
  <c r="M302"/>
  <c r="H302"/>
  <c r="J302" s="1"/>
  <c r="G302"/>
  <c r="I302" s="1"/>
  <c r="M482"/>
  <c r="H482"/>
  <c r="J482" s="1"/>
  <c r="G482"/>
  <c r="I482" s="1"/>
  <c r="M435"/>
  <c r="H435"/>
  <c r="J435" s="1"/>
  <c r="G435"/>
  <c r="I435" s="1"/>
  <c r="M391"/>
  <c r="H391"/>
  <c r="J391" s="1"/>
  <c r="G391"/>
  <c r="I391" s="1"/>
  <c r="M346"/>
  <c r="H346"/>
  <c r="J346" s="1"/>
  <c r="G346"/>
  <c r="I346" s="1"/>
  <c r="M301"/>
  <c r="H301"/>
  <c r="J301" s="1"/>
  <c r="G301"/>
  <c r="I301" s="1"/>
  <c r="M254"/>
  <c r="H254"/>
  <c r="J254" s="1"/>
  <c r="G254"/>
  <c r="I254" s="1"/>
  <c r="M188"/>
  <c r="H188"/>
  <c r="J188" s="1"/>
  <c r="G188"/>
  <c r="I188" s="1"/>
  <c r="M117"/>
  <c r="H117"/>
  <c r="J117" s="1"/>
  <c r="G117"/>
  <c r="I117" s="1"/>
  <c r="M345"/>
  <c r="H345"/>
  <c r="J345" s="1"/>
  <c r="G345"/>
  <c r="I345" s="1"/>
  <c r="M187"/>
  <c r="H187"/>
  <c r="J187" s="1"/>
  <c r="G187"/>
  <c r="I187" s="1"/>
  <c r="M434"/>
  <c r="H434"/>
  <c r="J434" s="1"/>
  <c r="G434"/>
  <c r="I434" s="1"/>
  <c r="M390"/>
  <c r="H390"/>
  <c r="J390" s="1"/>
  <c r="G390"/>
  <c r="I390" s="1"/>
  <c r="M344"/>
  <c r="H344"/>
  <c r="J344" s="1"/>
  <c r="G344"/>
  <c r="I344" s="1"/>
  <c r="M300"/>
  <c r="H300"/>
  <c r="J300" s="1"/>
  <c r="G300"/>
  <c r="I300" s="1"/>
  <c r="M253"/>
  <c r="H253"/>
  <c r="J253" s="1"/>
  <c r="G253"/>
  <c r="I253" s="1"/>
  <c r="M186"/>
  <c r="H186"/>
  <c r="J186" s="1"/>
  <c r="G186"/>
  <c r="I186" s="1"/>
  <c r="M115"/>
  <c r="H115"/>
  <c r="J115" s="1"/>
  <c r="G115"/>
  <c r="I115" s="1"/>
  <c r="M433"/>
  <c r="H433"/>
  <c r="J433" s="1"/>
  <c r="G433"/>
  <c r="I433" s="1"/>
  <c r="M389"/>
  <c r="H389"/>
  <c r="J389" s="1"/>
  <c r="G389"/>
  <c r="I389" s="1"/>
  <c r="M299"/>
  <c r="H299"/>
  <c r="J299" s="1"/>
  <c r="G299"/>
  <c r="I299" s="1"/>
  <c r="M252"/>
  <c r="H252"/>
  <c r="J252" s="1"/>
  <c r="G252"/>
  <c r="I252" s="1"/>
  <c r="M185"/>
  <c r="H185"/>
  <c r="J185" s="1"/>
  <c r="G185"/>
  <c r="I185" s="1"/>
  <c r="M114"/>
  <c r="H114"/>
  <c r="J114" s="1"/>
  <c r="G114"/>
  <c r="I114" s="1"/>
  <c r="M298"/>
  <c r="H298"/>
  <c r="J298" s="1"/>
  <c r="G298"/>
  <c r="I298" s="1"/>
  <c r="M251"/>
  <c r="H251"/>
  <c r="J251" s="1"/>
  <c r="G251"/>
  <c r="I251" s="1"/>
  <c r="M411"/>
  <c r="H411"/>
  <c r="J411" s="1"/>
  <c r="G411"/>
  <c r="I411" s="1"/>
  <c r="M81"/>
  <c r="H81"/>
  <c r="J81" s="1"/>
  <c r="G81"/>
  <c r="I81" s="1"/>
  <c r="M410"/>
  <c r="H410"/>
  <c r="J410" s="1"/>
  <c r="G410"/>
  <c r="I410" s="1"/>
  <c r="M154"/>
  <c r="H154"/>
  <c r="J154" s="1"/>
  <c r="G154"/>
  <c r="I154" s="1"/>
  <c r="K347" l="1"/>
  <c r="K224"/>
  <c r="K413"/>
  <c r="K277"/>
  <c r="K327"/>
  <c r="K507"/>
  <c r="K411"/>
  <c r="K185"/>
  <c r="K433"/>
  <c r="K300"/>
  <c r="K187"/>
  <c r="K254"/>
  <c r="K435"/>
  <c r="K119"/>
  <c r="K393"/>
  <c r="K371"/>
  <c r="K201"/>
  <c r="K323"/>
  <c r="K392"/>
  <c r="K193"/>
  <c r="K198"/>
  <c r="K309"/>
  <c r="K457"/>
  <c r="K227"/>
  <c r="K229"/>
  <c r="K417"/>
  <c r="K410"/>
  <c r="K298"/>
  <c r="K299"/>
  <c r="K186"/>
  <c r="K390"/>
  <c r="K117"/>
  <c r="K346"/>
  <c r="K302"/>
  <c r="K118"/>
  <c r="K257"/>
  <c r="K192"/>
  <c r="K303"/>
  <c r="K199"/>
  <c r="K202"/>
  <c r="K398"/>
  <c r="K156"/>
  <c r="K369"/>
  <c r="K228"/>
  <c r="K160"/>
  <c r="K436"/>
  <c r="K372"/>
  <c r="K345"/>
  <c r="K203"/>
  <c r="K354"/>
  <c r="K131"/>
  <c r="K310"/>
  <c r="K460"/>
  <c r="K155"/>
  <c r="K368"/>
  <c r="K225"/>
  <c r="K414"/>
  <c r="K276"/>
  <c r="K456"/>
  <c r="K324"/>
  <c r="K483"/>
  <c r="K154"/>
  <c r="K251"/>
  <c r="K252"/>
  <c r="K115"/>
  <c r="K344"/>
  <c r="K301"/>
  <c r="K256"/>
  <c r="K191"/>
  <c r="K120"/>
  <c r="K258"/>
  <c r="K127"/>
  <c r="K130"/>
  <c r="K353"/>
  <c r="K114"/>
  <c r="K389"/>
  <c r="K253"/>
  <c r="K434"/>
  <c r="K188"/>
  <c r="K391"/>
  <c r="K190"/>
  <c r="K348"/>
  <c r="K121"/>
  <c r="K126"/>
  <c r="K129"/>
  <c r="K265"/>
  <c r="K441"/>
  <c r="K482"/>
  <c r="K81"/>
  <c r="I92"/>
  <c r="M322"/>
  <c r="H322"/>
  <c r="J322" s="1"/>
  <c r="G322"/>
  <c r="I322" s="1"/>
  <c r="M223"/>
  <c r="H223"/>
  <c r="J223" s="1"/>
  <c r="G223"/>
  <c r="I223" s="1"/>
  <c r="M153"/>
  <c r="H153"/>
  <c r="J153" s="1"/>
  <c r="G153"/>
  <c r="I153" s="1"/>
  <c r="M113"/>
  <c r="H113"/>
  <c r="J113" s="1"/>
  <c r="G113"/>
  <c r="I113" s="1"/>
  <c r="M297"/>
  <c r="H297"/>
  <c r="J297" s="1"/>
  <c r="G297"/>
  <c r="I297" s="1"/>
  <c r="M184"/>
  <c r="H184"/>
  <c r="J184" s="1"/>
  <c r="G184"/>
  <c r="I184" s="1"/>
  <c r="M112"/>
  <c r="H112"/>
  <c r="J112" s="1"/>
  <c r="G112"/>
  <c r="I112" s="1"/>
  <c r="M481"/>
  <c r="H481"/>
  <c r="J481" s="1"/>
  <c r="G481"/>
  <c r="I481" s="1"/>
  <c r="M452"/>
  <c r="H452"/>
  <c r="J452" s="1"/>
  <c r="G452"/>
  <c r="I452" s="1"/>
  <c r="M183"/>
  <c r="H183"/>
  <c r="J183" s="1"/>
  <c r="G183"/>
  <c r="I183" s="1"/>
  <c r="M182"/>
  <c r="H182"/>
  <c r="J182" s="1"/>
  <c r="K182" s="1"/>
  <c r="G182"/>
  <c r="M109"/>
  <c r="H109"/>
  <c r="J109" s="1"/>
  <c r="K109" s="1"/>
  <c r="G109"/>
  <c r="M432"/>
  <c r="H432"/>
  <c r="J432" s="1"/>
  <c r="G432"/>
  <c r="I432" s="1"/>
  <c r="M388"/>
  <c r="H388"/>
  <c r="J388" s="1"/>
  <c r="G388"/>
  <c r="I388" s="1"/>
  <c r="M343"/>
  <c r="H343"/>
  <c r="J343" s="1"/>
  <c r="G343"/>
  <c r="I343" s="1"/>
  <c r="M296"/>
  <c r="H296"/>
  <c r="J296" s="1"/>
  <c r="G296"/>
  <c r="I296" s="1"/>
  <c r="M249"/>
  <c r="H249"/>
  <c r="J249" s="1"/>
  <c r="G249"/>
  <c r="I249" s="1"/>
  <c r="M181"/>
  <c r="H181"/>
  <c r="J181" s="1"/>
  <c r="G181"/>
  <c r="I181" s="1"/>
  <c r="M108"/>
  <c r="H108"/>
  <c r="J108" s="1"/>
  <c r="G108"/>
  <c r="I108" s="1"/>
  <c r="M248"/>
  <c r="H248"/>
  <c r="J248" s="1"/>
  <c r="G248"/>
  <c r="I248" s="1"/>
  <c r="M431"/>
  <c r="H431"/>
  <c r="J431" s="1"/>
  <c r="G431"/>
  <c r="I431" s="1"/>
  <c r="M387"/>
  <c r="H387"/>
  <c r="J387" s="1"/>
  <c r="G387"/>
  <c r="I387" s="1"/>
  <c r="M342"/>
  <c r="H342"/>
  <c r="J342" s="1"/>
  <c r="G342"/>
  <c r="I342" s="1"/>
  <c r="M295"/>
  <c r="H295"/>
  <c r="J295" s="1"/>
  <c r="G295"/>
  <c r="I295" s="1"/>
  <c r="M247"/>
  <c r="H247"/>
  <c r="J247" s="1"/>
  <c r="G247"/>
  <c r="I247" s="1"/>
  <c r="M180"/>
  <c r="H180"/>
  <c r="J180" s="1"/>
  <c r="G180"/>
  <c r="I180" s="1"/>
  <c r="M451"/>
  <c r="H451"/>
  <c r="J451" s="1"/>
  <c r="K451" s="1"/>
  <c r="G451"/>
  <c r="M409"/>
  <c r="H409"/>
  <c r="J409" s="1"/>
  <c r="K409" s="1"/>
  <c r="G409"/>
  <c r="M367"/>
  <c r="H367"/>
  <c r="J367" s="1"/>
  <c r="K367" s="1"/>
  <c r="G367"/>
  <c r="M321"/>
  <c r="H321"/>
  <c r="J321" s="1"/>
  <c r="K321" s="1"/>
  <c r="G321"/>
  <c r="M275"/>
  <c r="H275"/>
  <c r="J275" s="1"/>
  <c r="K275" s="1"/>
  <c r="G275"/>
  <c r="M221"/>
  <c r="H221"/>
  <c r="J221" s="1"/>
  <c r="K221" s="1"/>
  <c r="G221"/>
  <c r="M152"/>
  <c r="H152"/>
  <c r="J152" s="1"/>
  <c r="K152" s="1"/>
  <c r="G152"/>
  <c r="M450"/>
  <c r="H450"/>
  <c r="J450" s="1"/>
  <c r="K450" s="1"/>
  <c r="G450"/>
  <c r="M408"/>
  <c r="H408"/>
  <c r="J408" s="1"/>
  <c r="K408" s="1"/>
  <c r="G408"/>
  <c r="M366"/>
  <c r="H366"/>
  <c r="J366" s="1"/>
  <c r="K366" s="1"/>
  <c r="G366"/>
  <c r="M320"/>
  <c r="H320"/>
  <c r="J320" s="1"/>
  <c r="K320" s="1"/>
  <c r="G320"/>
  <c r="M274"/>
  <c r="H274"/>
  <c r="J274" s="1"/>
  <c r="K274" s="1"/>
  <c r="G274"/>
  <c r="M220"/>
  <c r="H220"/>
  <c r="J220" s="1"/>
  <c r="K220" s="1"/>
  <c r="G220"/>
  <c r="M151"/>
  <c r="H151"/>
  <c r="J151" s="1"/>
  <c r="K151" s="1"/>
  <c r="G151"/>
  <c r="M430"/>
  <c r="H430"/>
  <c r="J430" s="1"/>
  <c r="K430" s="1"/>
  <c r="G430"/>
  <c r="M386"/>
  <c r="H386"/>
  <c r="J386" s="1"/>
  <c r="K386" s="1"/>
  <c r="G386"/>
  <c r="M341"/>
  <c r="H341"/>
  <c r="J341" s="1"/>
  <c r="K341" s="1"/>
  <c r="G341"/>
  <c r="M294"/>
  <c r="H294"/>
  <c r="J294" s="1"/>
  <c r="K294" s="1"/>
  <c r="G294"/>
  <c r="M246"/>
  <c r="H246"/>
  <c r="J246" s="1"/>
  <c r="K246" s="1"/>
  <c r="G246"/>
  <c r="M179"/>
  <c r="H179"/>
  <c r="J179" s="1"/>
  <c r="K179" s="1"/>
  <c r="G179"/>
  <c r="M106"/>
  <c r="H106"/>
  <c r="J106" s="1"/>
  <c r="K106" s="1"/>
  <c r="G106"/>
  <c r="M178"/>
  <c r="H178"/>
  <c r="J178" s="1"/>
  <c r="K178" s="1"/>
  <c r="G178"/>
  <c r="M105"/>
  <c r="H105"/>
  <c r="J105" s="1"/>
  <c r="K105" s="1"/>
  <c r="G105"/>
  <c r="M177"/>
  <c r="H177"/>
  <c r="J177" s="1"/>
  <c r="G177"/>
  <c r="I177" s="1"/>
  <c r="M104"/>
  <c r="H104"/>
  <c r="J104" s="1"/>
  <c r="G104"/>
  <c r="I104" s="1"/>
  <c r="M293"/>
  <c r="H293"/>
  <c r="J293" s="1"/>
  <c r="K293" s="1"/>
  <c r="G293"/>
  <c r="M245"/>
  <c r="H245"/>
  <c r="J245" s="1"/>
  <c r="K245" s="1"/>
  <c r="G245"/>
  <c r="M103"/>
  <c r="H103"/>
  <c r="J103" s="1"/>
  <c r="K103" s="1"/>
  <c r="G103"/>
  <c r="H470"/>
  <c r="J470" s="1"/>
  <c r="K470" s="1"/>
  <c r="G470"/>
  <c r="H449"/>
  <c r="J449" s="1"/>
  <c r="K449" s="1"/>
  <c r="G449"/>
  <c r="H407"/>
  <c r="J407" s="1"/>
  <c r="K407" s="1"/>
  <c r="G407"/>
  <c r="H365"/>
  <c r="J365" s="1"/>
  <c r="K365" s="1"/>
  <c r="G365"/>
  <c r="H319"/>
  <c r="J319" s="1"/>
  <c r="K319" s="1"/>
  <c r="G319"/>
  <c r="H273"/>
  <c r="J273" s="1"/>
  <c r="K273" s="1"/>
  <c r="G273"/>
  <c r="M364"/>
  <c r="H364"/>
  <c r="J364" s="1"/>
  <c r="G364"/>
  <c r="I364" s="1"/>
  <c r="H219"/>
  <c r="J219" s="1"/>
  <c r="K219" s="1"/>
  <c r="M363"/>
  <c r="H363"/>
  <c r="J363" s="1"/>
  <c r="K363" s="1"/>
  <c r="G363"/>
  <c r="M218"/>
  <c r="H218"/>
  <c r="J218" s="1"/>
  <c r="K218" s="1"/>
  <c r="G218"/>
  <c r="M448"/>
  <c r="H448"/>
  <c r="J448" s="1"/>
  <c r="K448" s="1"/>
  <c r="G448"/>
  <c r="M429"/>
  <c r="H429"/>
  <c r="J429" s="1"/>
  <c r="K429" s="1"/>
  <c r="G429"/>
  <c r="M406"/>
  <c r="H406"/>
  <c r="J406" s="1"/>
  <c r="K406" s="1"/>
  <c r="G406"/>
  <c r="M385"/>
  <c r="H385"/>
  <c r="J385" s="1"/>
  <c r="K385" s="1"/>
  <c r="G385"/>
  <c r="M362"/>
  <c r="H362"/>
  <c r="J362" s="1"/>
  <c r="K362" s="1"/>
  <c r="G362"/>
  <c r="M340"/>
  <c r="H340"/>
  <c r="J340" s="1"/>
  <c r="K340" s="1"/>
  <c r="G340"/>
  <c r="M318"/>
  <c r="H318"/>
  <c r="J318" s="1"/>
  <c r="K318" s="1"/>
  <c r="G318"/>
  <c r="M292"/>
  <c r="H292"/>
  <c r="J292" s="1"/>
  <c r="K292" s="1"/>
  <c r="G292"/>
  <c r="M272"/>
  <c r="H272"/>
  <c r="J272" s="1"/>
  <c r="K272" s="1"/>
  <c r="G272"/>
  <c r="M244"/>
  <c r="H244"/>
  <c r="J244" s="1"/>
  <c r="K244" s="1"/>
  <c r="G244"/>
  <c r="M217"/>
  <c r="H217"/>
  <c r="J217" s="1"/>
  <c r="K217" s="1"/>
  <c r="G217"/>
  <c r="M176"/>
  <c r="H176"/>
  <c r="J176" s="1"/>
  <c r="K176" s="1"/>
  <c r="G176"/>
  <c r="M148"/>
  <c r="H148"/>
  <c r="J148" s="1"/>
  <c r="K148" s="1"/>
  <c r="G148"/>
  <c r="M102"/>
  <c r="H102"/>
  <c r="J102" s="1"/>
  <c r="K102" s="1"/>
  <c r="G102"/>
  <c r="M77"/>
  <c r="H77"/>
  <c r="J77" s="1"/>
  <c r="G77"/>
  <c r="M291"/>
  <c r="H291"/>
  <c r="J291" s="1"/>
  <c r="K291" s="1"/>
  <c r="G291"/>
  <c r="M243"/>
  <c r="H243"/>
  <c r="J243" s="1"/>
  <c r="K243" s="1"/>
  <c r="G243"/>
  <c r="M175"/>
  <c r="H175"/>
  <c r="J175" s="1"/>
  <c r="K175" s="1"/>
  <c r="G175"/>
  <c r="M101"/>
  <c r="H101"/>
  <c r="J101" s="1"/>
  <c r="K101" s="1"/>
  <c r="G101"/>
  <c r="M428"/>
  <c r="H428"/>
  <c r="J428" s="1"/>
  <c r="K428" s="1"/>
  <c r="G428"/>
  <c r="M384"/>
  <c r="H384"/>
  <c r="J384" s="1"/>
  <c r="K384" s="1"/>
  <c r="G384"/>
  <c r="M338"/>
  <c r="H338"/>
  <c r="J338" s="1"/>
  <c r="K338" s="1"/>
  <c r="G338"/>
  <c r="M290"/>
  <c r="H290"/>
  <c r="J290" s="1"/>
  <c r="K290" s="1"/>
  <c r="G290"/>
  <c r="M242"/>
  <c r="H242"/>
  <c r="J242" s="1"/>
  <c r="K242" s="1"/>
  <c r="G242"/>
  <c r="M173"/>
  <c r="H173"/>
  <c r="J173" s="1"/>
  <c r="K173" s="1"/>
  <c r="G173"/>
  <c r="M100"/>
  <c r="H100"/>
  <c r="J100" s="1"/>
  <c r="K100" s="1"/>
  <c r="G100"/>
  <c r="M172"/>
  <c r="H172"/>
  <c r="J172" s="1"/>
  <c r="G172"/>
  <c r="I172" s="1"/>
  <c r="M99"/>
  <c r="H99"/>
  <c r="J99" s="1"/>
  <c r="G99"/>
  <c r="I99" s="1"/>
  <c r="M427"/>
  <c r="H427"/>
  <c r="J427" s="1"/>
  <c r="G427"/>
  <c r="M383"/>
  <c r="H383"/>
  <c r="J383" s="1"/>
  <c r="G383"/>
  <c r="M336"/>
  <c r="H336"/>
  <c r="J336" s="1"/>
  <c r="G336"/>
  <c r="M289"/>
  <c r="H289"/>
  <c r="J289" s="1"/>
  <c r="G289"/>
  <c r="M241"/>
  <c r="H241"/>
  <c r="J241" s="1"/>
  <c r="G241"/>
  <c r="M171"/>
  <c r="H171"/>
  <c r="J171" s="1"/>
  <c r="G171"/>
  <c r="M98"/>
  <c r="H98"/>
  <c r="J98" s="1"/>
  <c r="G98"/>
  <c r="K248" l="1"/>
  <c r="K296"/>
  <c r="K481"/>
  <c r="K177"/>
  <c r="K181"/>
  <c r="K388"/>
  <c r="K113"/>
  <c r="K184"/>
  <c r="K223"/>
  <c r="J516"/>
  <c r="F44" i="7" s="1"/>
  <c r="K452" i="6"/>
  <c r="K364"/>
  <c r="K183"/>
  <c r="K180"/>
  <c r="K249"/>
  <c r="K432"/>
  <c r="K297"/>
  <c r="K322"/>
  <c r="K104"/>
  <c r="K108"/>
  <c r="K343"/>
  <c r="K112"/>
  <c r="K153"/>
  <c r="K77"/>
  <c r="J92"/>
  <c r="F12" i="7" s="1"/>
  <c r="J165" i="6"/>
  <c r="F16" i="7" s="1"/>
  <c r="K98" i="6"/>
  <c r="J377"/>
  <c r="F32" i="7" s="1"/>
  <c r="K336" i="6"/>
  <c r="J330"/>
  <c r="F28" i="7" s="1"/>
  <c r="K289" i="6"/>
  <c r="J283"/>
  <c r="F24" i="7" s="1"/>
  <c r="K241" i="6"/>
  <c r="K427"/>
  <c r="J464"/>
  <c r="J235"/>
  <c r="F20" i="7" s="1"/>
  <c r="K171" i="6"/>
  <c r="K383"/>
  <c r="J421"/>
  <c r="F36" i="7" s="1"/>
  <c r="I516" i="6"/>
  <c r="E44" i="7" s="1"/>
  <c r="E12"/>
  <c r="I330" i="6"/>
  <c r="K295"/>
  <c r="K247"/>
  <c r="I283"/>
  <c r="I464"/>
  <c r="K431"/>
  <c r="I421"/>
  <c r="K387"/>
  <c r="K342"/>
  <c r="I377"/>
  <c r="K99"/>
  <c r="I165"/>
  <c r="K172"/>
  <c r="I235"/>
  <c r="Q99"/>
  <c r="Q98"/>
  <c r="Q97"/>
  <c r="K92" l="1"/>
  <c r="G12" i="7" s="1"/>
  <c r="J12" s="1"/>
  <c r="F40"/>
  <c r="F49" s="1"/>
  <c r="J518" i="6"/>
  <c r="S12" s="1"/>
  <c r="K516"/>
  <c r="G44" i="7" s="1"/>
  <c r="L44" s="1"/>
  <c r="E36"/>
  <c r="K421" i="6"/>
  <c r="G36" i="7" s="1"/>
  <c r="K36" s="1"/>
  <c r="E32"/>
  <c r="K377" i="6"/>
  <c r="G32" i="7" s="1"/>
  <c r="L32" s="1"/>
  <c r="E24"/>
  <c r="K283" i="6"/>
  <c r="G24" i="7" s="1"/>
  <c r="L24" s="1"/>
  <c r="E40"/>
  <c r="K464" i="6"/>
  <c r="G40" i="7" s="1"/>
  <c r="L40" s="1"/>
  <c r="E28"/>
  <c r="K330" i="6"/>
  <c r="G28" i="7" s="1"/>
  <c r="L28" s="1"/>
  <c r="E20"/>
  <c r="I518" i="6"/>
  <c r="S9" s="1"/>
  <c r="K235"/>
  <c r="E16" i="7"/>
  <c r="K165" i="6"/>
  <c r="G16" i="7" s="1"/>
  <c r="K16" s="1"/>
  <c r="Q100" i="6"/>
  <c r="Q471"/>
  <c r="Q470"/>
  <c r="Q469"/>
  <c r="Q428"/>
  <c r="Q427"/>
  <c r="Q426"/>
  <c r="K46" i="7" l="1"/>
  <c r="L46"/>
  <c r="K518" i="6"/>
  <c r="G20" i="7"/>
  <c r="E49"/>
  <c r="Q472" i="6"/>
  <c r="Q429"/>
  <c r="Q384"/>
  <c r="Q383"/>
  <c r="Q382"/>
  <c r="Q337"/>
  <c r="Q336"/>
  <c r="Q335"/>
  <c r="Q290"/>
  <c r="Q289"/>
  <c r="Q288"/>
  <c r="Q242"/>
  <c r="Q241"/>
  <c r="Q240"/>
  <c r="Q172"/>
  <c r="Q171"/>
  <c r="Q170"/>
  <c r="Q11"/>
  <c r="Q10"/>
  <c r="Q9"/>
  <c r="G49" i="7" l="1"/>
  <c r="J20"/>
  <c r="J46" s="1"/>
  <c r="J48" s="1"/>
  <c r="K48" s="1"/>
  <c r="L48" s="1"/>
  <c r="Q385" i="6"/>
  <c r="Q338"/>
  <c r="Q291"/>
  <c r="Q243"/>
  <c r="Q12"/>
  <c r="Q173"/>
</calcChain>
</file>

<file path=xl/sharedStrings.xml><?xml version="1.0" encoding="utf-8"?>
<sst xmlns="http://schemas.openxmlformats.org/spreadsheetml/2006/main" count="1700" uniqueCount="655">
  <si>
    <t>Descrição</t>
  </si>
  <si>
    <t>UND</t>
  </si>
  <si>
    <t>Qtd</t>
  </si>
  <si>
    <t>LISTA DE MATERIAIS ( REDE )</t>
  </si>
  <si>
    <t>LISTA DE MATERIAIS ( ILUMINAÇÃO )</t>
  </si>
  <si>
    <t>Unitário (R$)</t>
  </si>
  <si>
    <t>Mat</t>
  </si>
  <si>
    <t>MO</t>
  </si>
  <si>
    <t>Total (R$)</t>
  </si>
  <si>
    <t>Valores com BDI incluso</t>
  </si>
  <si>
    <t>TOTAL</t>
  </si>
  <si>
    <t>TOTAL GERAL</t>
  </si>
  <si>
    <t>MELHORIA DE REDE PARA ILUMINAÇÃO PÚBLICA</t>
  </si>
  <si>
    <t>ORÇAMENTO: OBRAS DE MELHORIA DE REDE PARA ILUMINAÇÃO PÚBLICA</t>
  </si>
  <si>
    <t>Código  Celesc</t>
  </si>
  <si>
    <t>ref. preço Mat.: SINAPI ou mercado</t>
  </si>
  <si>
    <t>OBS.:</t>
  </si>
  <si>
    <t>1) Já que trata-se de obra na rede da CELESC e que receberá fiscalização da mesma, todos os materiais fornecidos deverão seguir o padrão da concessionária;</t>
  </si>
  <si>
    <t>3) BDI utilizado na presente planilha: 20%;</t>
  </si>
  <si>
    <t xml:space="preserve">4) Não serão aceitas propostas cujo valor TOTAL GERAL (materiais + mão-de-obra) seja maior do que o da presente planilha. </t>
  </si>
  <si>
    <t>Valores com BDI 20% incluso</t>
  </si>
  <si>
    <t>Unitário (R$)                    sem BDI</t>
  </si>
  <si>
    <t>30 DIAS</t>
  </si>
  <si>
    <t>60 DIAS</t>
  </si>
  <si>
    <t>90 DIAS</t>
  </si>
  <si>
    <t>CRONOGRAMA FÍSICO-FINANCEIRO</t>
  </si>
  <si>
    <t>USC REDE</t>
  </si>
  <si>
    <t>ULV REDE</t>
  </si>
  <si>
    <t>USC ILUM.</t>
  </si>
  <si>
    <t>2) Para referenciar o valor da mão-de-obra da presente planilha, foi estimado pelos projetistas a quantidade de horas de linha viva e linha morta para as atividades previstas, e aplicado o valor pago pela CELESC. O total foi dividido proporcionalmente de acordo com o custo dos materiais;</t>
  </si>
  <si>
    <t>Abraçadeira plastica flexivel</t>
  </si>
  <si>
    <t>Adaptador estribo cunha cb 4-2awg</t>
  </si>
  <si>
    <t>Alça Pré formada CA/CAA 2 AWG</t>
  </si>
  <si>
    <t>Armação sec. 1 estribo</t>
  </si>
  <si>
    <t>Arruela lisa quadrada 18x38x38x3mm</t>
  </si>
  <si>
    <t>Cabo Alumínio 2 AWG</t>
  </si>
  <si>
    <t xml:space="preserve">Cabo coberto CU 16mm² 15kV </t>
  </si>
  <si>
    <t>Cabo Cobre isolado extra flexivel 25mm²</t>
  </si>
  <si>
    <t>Cabo de Cobre 25mm²</t>
  </si>
  <si>
    <t>Cabo Multiplexado isolado al 2x1x35 + 35mm²</t>
  </si>
  <si>
    <t>Cartucho metalico vermelho</t>
  </si>
  <si>
    <t>Chave Fus. 1p C gancho 100A 25kV</t>
  </si>
  <si>
    <t>Cinta Circular 160mm</t>
  </si>
  <si>
    <t>Cinta Circular 170mm</t>
  </si>
  <si>
    <t>Cinta Circular 200mm</t>
  </si>
  <si>
    <t>Cinta Circular 210mm</t>
  </si>
  <si>
    <t>Conector Cunha al 1/0 AWG 4 AWG</t>
  </si>
  <si>
    <t>Conector Cunha al 1/0 AWG 6 AWG</t>
  </si>
  <si>
    <t>Conector Cunha al 4 e 4 AWG e 2 x 6 AWG</t>
  </si>
  <si>
    <t>Conector Cunha Aterramento 25 x 35</t>
  </si>
  <si>
    <t>Conector lv cu cb 16-120mm2 cb 10-70mm2</t>
  </si>
  <si>
    <t>Conjunto grampo de suspensão</t>
  </si>
  <si>
    <t>Elo-fusivel 1A 500mm</t>
  </si>
  <si>
    <t>Fio Alumínio 4 AWG</t>
  </si>
  <si>
    <t>Fita Alumínio 1x10 mm</t>
  </si>
  <si>
    <t>Fita isolante EPR 19mm x 10m Auto-Fusão</t>
  </si>
  <si>
    <t>Fita isolante PVC Preta 19mm x 20m</t>
  </si>
  <si>
    <t>Haste aterramento aço + cobre 13mm 2400mm</t>
  </si>
  <si>
    <t>Isolador Bastao 23,1kV (Polimerico)</t>
  </si>
  <si>
    <t>Isolador Pilar 23,1kV</t>
  </si>
  <si>
    <t>Isolador roldana porcelana</t>
  </si>
  <si>
    <t>Manilha Sapatilha 20mm 5000daN</t>
  </si>
  <si>
    <t>Olhal parafuso 5000daN 16mm</t>
  </si>
  <si>
    <t>Parafuso Cabeça abaulada 16x70x60mm  c/ porca</t>
  </si>
  <si>
    <t>Parafuso Cabeça quadrada 16x250x170mm  c/ porca</t>
  </si>
  <si>
    <t>Parafuso Cabeça quadrada 16x300x220mm  c/ porca</t>
  </si>
  <si>
    <t>Para-raios 10ka 21kV</t>
  </si>
  <si>
    <t>Pino de isolador pilar 200x110mm</t>
  </si>
  <si>
    <t>Pino de isolador pilar 25x20mm</t>
  </si>
  <si>
    <t>POSTE CONCRETO CIRC 11M 300DAN 1 SEGM</t>
  </si>
  <si>
    <t>POSTE CONCRETO DT 10M 300DAN 1 SEGM</t>
  </si>
  <si>
    <t>POSTE CONCRETO DT 11M 300DAN 1 SEGM</t>
  </si>
  <si>
    <t>POSTE CONCRETO DT 12M 300DAN 1 SEGM</t>
  </si>
  <si>
    <t>Sapatilha cabo de aço ate 9,5mm</t>
  </si>
  <si>
    <t>Sela para cruzeta</t>
  </si>
  <si>
    <t>Suporte T chave/para-raios, estrutura U</t>
  </si>
  <si>
    <t>Terminal à compressão pré-isolado de BT - 35 mm2</t>
  </si>
  <si>
    <t>Tora eucalipto preservado d200x1000mm</t>
  </si>
  <si>
    <t xml:space="preserve">Trafo 1F 25KV 10KVA                 cód. Antigo 7148   </t>
  </si>
  <si>
    <t>pc</t>
  </si>
  <si>
    <t>kg</t>
  </si>
  <si>
    <t>mt</t>
  </si>
  <si>
    <t>BAIRRO: ESPINHEIROS</t>
  </si>
  <si>
    <t>LOCAL: JOSE GOTTARDI</t>
  </si>
  <si>
    <t xml:space="preserve">Base para relé </t>
  </si>
  <si>
    <t>Braço de Iluminação Publica - 1,50m  com sapata</t>
  </si>
  <si>
    <t>Cabo flexivel 750V 1,5mm - Azul</t>
  </si>
  <si>
    <t>Cabo flexivel 750V 1,5mm - Preto</t>
  </si>
  <si>
    <t>Cinta Circular 220mm</t>
  </si>
  <si>
    <t>Cinta Circular 240mm</t>
  </si>
  <si>
    <t>Conector cunha tipo A</t>
  </si>
  <si>
    <t>Conector de Perfuração 16x70 - 1,5 x 10</t>
  </si>
  <si>
    <t>Lâmpada vapor de sódio tubular 70w E-27</t>
  </si>
  <si>
    <t>Luminária fechada de Iluminação Publica  E-27</t>
  </si>
  <si>
    <t>Reator externo para lâmpada vapor sódio  70w</t>
  </si>
  <si>
    <t>Relé fotoeletrônico NF 10A</t>
  </si>
  <si>
    <t>LOCAL: JOSE RUSSI</t>
  </si>
  <si>
    <t>BAIRRO: CAMPECHE</t>
  </si>
  <si>
    <t>Alça Pré formada CA/CAA 4 AWG</t>
  </si>
  <si>
    <t>Conector de Perfuração 35x70 - 35x 70</t>
  </si>
  <si>
    <t>Parafuso Cabeça quadrada 16x200x120mm  c/ porca</t>
  </si>
  <si>
    <t>POSTE CONCRETO CIRC 10M 300DAN 1 SEGM</t>
  </si>
  <si>
    <t>Cinta Circular 190mm</t>
  </si>
  <si>
    <t>Cartucho metalico azul</t>
  </si>
  <si>
    <t>Conector Cunha al 1/0 AWG 1/0 AWG</t>
  </si>
  <si>
    <t>Conector Cunha al 1/0 AWG 2 AWG</t>
  </si>
  <si>
    <t>Conector Cunha CA-CAA-Cu Tipo II</t>
  </si>
  <si>
    <t>Conector de Perfuração 50x120 - 50x120</t>
  </si>
  <si>
    <t>Fio cobre isolado 10mm2 preto</t>
  </si>
  <si>
    <t>Para-raios BT 280V 10kA</t>
  </si>
  <si>
    <t>LOCAL: ANTONIO TIRONI</t>
  </si>
  <si>
    <t>BAIRRO: MURTA</t>
  </si>
  <si>
    <t>Lâmpada vapor de sódio tubular 150w E-40</t>
  </si>
  <si>
    <t>LOCAL: FRANCISCO JOSE DE AVIZ</t>
  </si>
  <si>
    <t>Afastador armação secundaria 500x900mm</t>
  </si>
  <si>
    <t>LOCAL: OSNI JOSE JACINTO</t>
  </si>
  <si>
    <t>BAIRRO: SÃO VICENTE</t>
  </si>
  <si>
    <t>Lâmpada vapor de sódio tubular 250w E-40</t>
  </si>
  <si>
    <t>Cinta Circular 260mm</t>
  </si>
  <si>
    <t>Cinta Circular 290mm</t>
  </si>
  <si>
    <t>LOCAL: RADIAL LESTE</t>
  </si>
  <si>
    <t>BAIRRO: CORDEIROS</t>
  </si>
  <si>
    <t>Cinta Circular 270mm</t>
  </si>
  <si>
    <t>Cinta Circular 330mm</t>
  </si>
  <si>
    <t>LOCAL: VEREADOR NABOR RUSSI</t>
  </si>
  <si>
    <t>BAIRRO: PRAIA BRAVA</t>
  </si>
  <si>
    <t>BAIRRO: LIMOEIRO</t>
  </si>
  <si>
    <t xml:space="preserve">Alça pré-formada estai cb aço 6,4mm </t>
  </si>
  <si>
    <t>Alça Pré formada CA/CAA 1/0 AWG</t>
  </si>
  <si>
    <t>Cabo aço galvanizado 7 fios 6,4mm</t>
  </si>
  <si>
    <t xml:space="preserve">Cabo Multiplexado isolado al 3x1x50 + 35mm²  </t>
  </si>
  <si>
    <t xml:space="preserve">Cabo Multiplexado isolado al 3x1x70 + 50mm²  </t>
  </si>
  <si>
    <t>Cinta Circular 230mm</t>
  </si>
  <si>
    <t>Conector Cunha al 4/0 AWG 4 AWG</t>
  </si>
  <si>
    <t>Conector Cunha cu 25 x 25 mm²</t>
  </si>
  <si>
    <t>Cruzeta Aço Tubular 90x90x2000</t>
  </si>
  <si>
    <t>Parafuso Cabeça abaulada 16x150x75mm  c/ porca</t>
  </si>
  <si>
    <t>Parafuso Cabeça abaulada 16x45x35mm  c/ porca</t>
  </si>
  <si>
    <t>Parafuso Cabeça quadrada 16x125x80mm  c/ porca</t>
  </si>
  <si>
    <t>Parafuso Cabeça quadrada 16x150x80mm  c/ porca</t>
  </si>
  <si>
    <t>Pino de isolador pilar 140x60mm</t>
  </si>
  <si>
    <t>POSTE CONCRETO CIRC 11M 600DAN 1 SEGM</t>
  </si>
  <si>
    <t>POSTE CONCRETO DT 11M 600DAN 1 SEGM</t>
  </si>
  <si>
    <t>Suporte l chave/para-raio</t>
  </si>
  <si>
    <t>Suporte trafo poste DT</t>
  </si>
  <si>
    <t>Terminal à compressão pré-isolado de BT - 50 mm2</t>
  </si>
  <si>
    <t>Terminal à compressão pré-isolado de BT - 70 mm2</t>
  </si>
  <si>
    <t>Trafo 3F 25KV 45KVA                 cód. Antigo 7183</t>
  </si>
  <si>
    <t>Parafuso Cabeça quadrada 16x350x270mm  c/ porca</t>
  </si>
  <si>
    <t>Cabeçote de 1''</t>
  </si>
  <si>
    <t>Cabo de cobre eletrolítico, 10mm², 1kV, AZUL</t>
  </si>
  <si>
    <t>Cabo de cobre eletrolítico, 10mm², 1kV, PRETO</t>
  </si>
  <si>
    <t>Cabo de cobre eletrolítico, 10mm², 1kV, VERDE</t>
  </si>
  <si>
    <t>Cabo de cobre eletrolítico, 2,5mm², 1kV, AZUL</t>
  </si>
  <si>
    <t>Cabo de cobre eletrolítico, 2,5mm², 1kV, PRETO</t>
  </si>
  <si>
    <t>Cabo de cobre eletrolítico, 2,5mm², 1kV, VERDE</t>
  </si>
  <si>
    <t>Caixa de passagem subterranea 30x30x40cm em alvenaria, com tampa de concreto</t>
  </si>
  <si>
    <t>Caixa de passagem subterranea 65x41x70cm em alvenaria, com tampa de ferro nodular 125kN, padrão Celesc</t>
  </si>
  <si>
    <t>Capa protetora com gel isolante. Modelo Ref. Shark 150 ou Similar</t>
  </si>
  <si>
    <t>Conjunto bucha + arruela de alumínio 1 1/2"</t>
  </si>
  <si>
    <t>Conjunto bucha + arruela de alumínio 1"</t>
  </si>
  <si>
    <t>Conjunto bucha + arruela de alumínio 3/4"</t>
  </si>
  <si>
    <t>Curva de 180º de pvc, para eletroduto 1"</t>
  </si>
  <si>
    <t xml:space="preserve">Curva de 90º de aço galvanizado 1 1/2'' </t>
  </si>
  <si>
    <t>Curva de 90º de aço galvanizado 3/4''</t>
  </si>
  <si>
    <t>Curva de 90º de pvc, para eletroduto 1"</t>
  </si>
  <si>
    <t>Disjuntor termomagnético monofásico 40A/220V</t>
  </si>
  <si>
    <t>DPS Classe I/II 12,5kA</t>
  </si>
  <si>
    <t xml:space="preserve">Eletroduto de aço galvanizado pesado 1 1/2" </t>
  </si>
  <si>
    <t xml:space="preserve">Eletroduto de aço galvanizado pesado 3/4" </t>
  </si>
  <si>
    <t>Eletroduto de pvc rígido 1 "</t>
  </si>
  <si>
    <t>Eletroduto PEAD 2'', tipo Kanaflex ou similar</t>
  </si>
  <si>
    <t>Luva de pvc, para eletroduto 1"</t>
  </si>
  <si>
    <t xml:space="preserve">Luva para eletroduto de aço galvanizado 1 1/2" </t>
  </si>
  <si>
    <t xml:space="preserve">Luva para eletroduto de aço galvanizado 3/4" </t>
  </si>
  <si>
    <t>Proteção para poste composto de placa de EVA 20mm, 2,40m x 2,40m e LONA DE POLIETILENO GRAMATURA 180g/m² NBR11912</t>
  </si>
  <si>
    <t xml:space="preserve">Quadro de comando em aço inox 30x30x20cm, IP65 (mínimo), montado com barramentos, trilhos, etc. </t>
  </si>
  <si>
    <t>Quadro de medição padrão CELESC, para instalação em poste, com lente, para medidor monofásico, com disjuntor 40A.</t>
  </si>
  <si>
    <t>Temporizador digital  para trilho din 220V</t>
  </si>
  <si>
    <t>Materiais de fixação, presilhas, terminais, conectores, etc., necessários à perfeita execução da obra</t>
  </si>
  <si>
    <t>LOCAL: VALDECIR BASTOS (CAMPO)</t>
  </si>
  <si>
    <t xml:space="preserve">USC 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</si>
  <si>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</si>
  <si>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</si>
  <si>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</si>
  <si>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</si>
  <si>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</si>
  <si>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</si>
  <si>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</si>
  <si>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</si>
  <si>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</si>
  <si>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</si>
  <si>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</si>
  <si>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</si>
  <si>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</si>
  <si>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</si>
  <si>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</si>
  <si>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</si>
  <si>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</si>
  <si>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</si>
  <si>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</si>
  <si>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</si>
  <si>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</si>
  <si>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</si>
  <si>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</si>
  <si>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</si>
  <si>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</si>
  <si>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</si>
  <si>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</si>
  <si>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</si>
  <si>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</si>
  <si>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</si>
  <si>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</si>
  <si>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</si>
  <si>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</si>
  <si>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</si>
  <si>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</si>
  <si>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</si>
  <si>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</si>
  <si>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</si>
  <si>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</si>
  <si>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</si>
  <si>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</si>
  <si>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</si>
  <si>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</si>
  <si>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</si>
  <si>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</si>
  <si>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</si>
  <si>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</si>
  <si>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</si>
  <si>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</si>
  <si>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</si>
  <si>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</si>
  <si>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</si>
  <si>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</si>
  <si>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</si>
  <si>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</si>
  <si>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</si>
  <si>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</si>
  <si>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</si>
  <si>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</si>
  <si>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</si>
  <si>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</si>
  <si>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</si>
  <si>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</si>
  <si>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</si>
  <si>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</si>
  <si>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</si>
  <si>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</si>
  <si>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</si>
  <si>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</si>
  <si>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</si>
  <si>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</si>
  <si>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</si>
  <si>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</si>
  <si>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</si>
  <si>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</si>
  <si>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</si>
  <si>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</si>
  <si>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</si>
  <si>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</si>
  <si>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</si>
  <si>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</si>
  <si>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2.01</t>
  </si>
  <si>
    <t>2.02</t>
  </si>
  <si>
    <t>2.03</t>
  </si>
  <si>
    <t>2.04</t>
  </si>
  <si>
    <t>2.05</t>
  </si>
  <si>
    <t>2.06</t>
  </si>
  <si>
    <t>2.07</t>
  </si>
  <si>
    <t>2.08</t>
  </si>
  <si>
    <t>2.09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</si>
  <si>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</si>
  <si>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</si>
  <si>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</si>
  <si>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</si>
  <si>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</si>
  <si>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</si>
  <si>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</si>
  <si>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</si>
  <si>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</si>
  <si>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</si>
  <si>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</si>
  <si>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</si>
  <si>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</si>
  <si>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</si>
  <si>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</si>
  <si>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</si>
  <si>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</si>
  <si>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</si>
  <si>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</si>
  <si>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</si>
  <si>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</si>
  <si>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</si>
  <si>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</si>
  <si>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</si>
  <si>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</si>
  <si>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</si>
  <si>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</si>
  <si>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</si>
  <si>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</si>
  <si>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</si>
  <si>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</si>
  <si>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</si>
  <si>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</si>
  <si>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</si>
  <si>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</si>
  <si>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</si>
  <si>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</si>
  <si>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</si>
  <si>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</si>
  <si>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</si>
  <si>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</si>
  <si>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</si>
  <si>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</si>
  <si>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</si>
  <si>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</si>
  <si>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</si>
  <si>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</si>
  <si>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</si>
  <si>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</si>
  <si>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</si>
  <si>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</si>
  <si>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</si>
  <si>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</si>
  <si>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</si>
  <si>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</si>
  <si>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</si>
  <si>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</si>
  <si>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3.01</t>
  </si>
  <si>
    <t>3.02</t>
  </si>
  <si>
    <t>3.03</t>
  </si>
  <si>
    <t>3.04</t>
  </si>
  <si>
    <t>3.05</t>
  </si>
  <si>
    <t>3.06</t>
  </si>
  <si>
    <t>3.07</t>
  </si>
  <si>
    <t>3.08</t>
  </si>
  <si>
    <t>3.09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</si>
  <si>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</si>
  <si>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</si>
  <si>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</si>
  <si>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</si>
  <si>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</si>
  <si>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</si>
  <si>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</si>
  <si>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</si>
  <si>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</si>
  <si>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</si>
  <si>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</si>
  <si>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</si>
  <si>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</si>
  <si>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</si>
  <si>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</si>
  <si>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</si>
  <si>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</si>
  <si>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</si>
  <si>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</si>
  <si>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</si>
  <si>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</si>
  <si>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</si>
  <si>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</si>
  <si>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</si>
  <si>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</si>
  <si>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</si>
  <si>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</si>
  <si>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</si>
  <si>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</si>
  <si>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</si>
  <si>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</si>
  <si>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</si>
  <si>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</si>
  <si>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</si>
  <si>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</si>
  <si>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</si>
  <si>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</si>
  <si>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</si>
  <si>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</si>
  <si>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</si>
  <si>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</si>
  <si>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</si>
  <si>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</si>
  <si>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</si>
  <si>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</si>
  <si>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</si>
  <si>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</si>
  <si>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</si>
  <si>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</si>
  <si>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</si>
  <si>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</si>
  <si>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</si>
  <si>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</si>
  <si>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4.01</t>
  </si>
  <si>
    <t>4.02</t>
  </si>
  <si>
    <t>4.03</t>
  </si>
  <si>
    <t>4.04</t>
  </si>
  <si>
    <t>4.05</t>
  </si>
  <si>
    <t>4.06</t>
  </si>
  <si>
    <t>4.07</t>
  </si>
  <si>
    <t>4.08</t>
  </si>
  <si>
    <t>4.09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</si>
  <si>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</si>
  <si>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</si>
  <si>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</si>
  <si>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</si>
  <si>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</si>
  <si>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</si>
  <si>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</si>
  <si>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</si>
  <si>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</si>
  <si>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</si>
  <si>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</si>
  <si>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</si>
  <si>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</si>
  <si>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</si>
  <si>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</si>
  <si>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</si>
  <si>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</si>
  <si>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</si>
  <si>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</si>
  <si>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</si>
  <si>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</si>
  <si>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</si>
  <si>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</si>
  <si>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</si>
  <si>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</si>
  <si>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</si>
  <si>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</si>
  <si>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</si>
  <si>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</si>
  <si>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</si>
  <si>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</si>
  <si>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</si>
  <si>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5.01</t>
  </si>
  <si>
    <t>5.02</t>
  </si>
  <si>
    <t>5.03</t>
  </si>
  <si>
    <t>5.04</t>
  </si>
  <si>
    <t>5.05</t>
  </si>
  <si>
    <t>5.06</t>
  </si>
  <si>
    <t>5.07</t>
  </si>
  <si>
    <t>5.08</t>
  </si>
  <si>
    <t>5.09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</si>
  <si>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</si>
  <si>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</si>
  <si>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</si>
  <si>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</si>
  <si>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</si>
  <si>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</si>
  <si>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</si>
  <si>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</si>
  <si>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</si>
  <si>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</si>
  <si>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</si>
  <si>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</si>
  <si>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</si>
  <si>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</si>
  <si>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</si>
  <si>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</si>
  <si>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</si>
  <si>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</si>
  <si>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</si>
  <si>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</si>
  <si>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</si>
  <si>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</si>
  <si>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</si>
  <si>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</si>
  <si>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</si>
  <si>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</si>
  <si>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</si>
  <si>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</si>
  <si>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</si>
  <si>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</si>
  <si>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</si>
  <si>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6.01</t>
  </si>
  <si>
    <t>6.02</t>
  </si>
  <si>
    <t>6.03</t>
  </si>
  <si>
    <t>6.04</t>
  </si>
  <si>
    <t>6.05</t>
  </si>
  <si>
    <t>6.06</t>
  </si>
  <si>
    <t>6.07</t>
  </si>
  <si>
    <t>6.08</t>
  </si>
  <si>
    <t>6.09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</si>
  <si>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</si>
  <si>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</si>
  <si>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</si>
  <si>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</si>
  <si>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</si>
  <si>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</si>
  <si>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</si>
  <si>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</si>
  <si>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</si>
  <si>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</si>
  <si>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</si>
  <si>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</si>
  <si>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</si>
  <si>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</si>
  <si>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</si>
  <si>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</si>
  <si>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</si>
  <si>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</si>
  <si>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</si>
  <si>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</si>
  <si>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</si>
  <si>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</si>
  <si>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</si>
  <si>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</si>
  <si>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</si>
  <si>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</si>
  <si>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</si>
  <si>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</si>
  <si>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</si>
  <si>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</si>
  <si>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</si>
  <si>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7.01</t>
  </si>
  <si>
    <t>7.02</t>
  </si>
  <si>
    <t>7.03</t>
  </si>
  <si>
    <t>7.04</t>
  </si>
  <si>
    <t>7.05</t>
  </si>
  <si>
    <t>7.06</t>
  </si>
  <si>
    <t>7.07</t>
  </si>
  <si>
    <t>7.08</t>
  </si>
  <si>
    <t>7.09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</si>
  <si>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</si>
  <si>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</si>
  <si>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</si>
  <si>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</si>
  <si>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</si>
  <si>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</si>
  <si>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</si>
  <si>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</si>
  <si>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</si>
  <si>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</si>
  <si>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</si>
  <si>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</si>
  <si>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</si>
  <si>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</si>
  <si>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</si>
  <si>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</si>
  <si>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</si>
  <si>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</si>
  <si>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</si>
  <si>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</si>
  <si>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</si>
  <si>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</si>
  <si>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</si>
  <si>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</si>
  <si>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</si>
  <si>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</si>
  <si>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</si>
  <si>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</si>
  <si>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8.01</t>
  </si>
  <si>
    <t>8.02</t>
  </si>
  <si>
    <t>8.03</t>
  </si>
  <si>
    <t>8.04</t>
  </si>
  <si>
    <t>8.05</t>
  </si>
  <si>
    <t>8.06</t>
  </si>
  <si>
    <t>8.07</t>
  </si>
  <si>
    <t>8.08</t>
  </si>
  <si>
    <t>8.09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</si>
  <si>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</si>
  <si>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</si>
  <si>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</si>
  <si>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</si>
  <si>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</si>
  <si>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</si>
  <si>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</si>
  <si>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</si>
  <si>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</si>
  <si>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</si>
  <si>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</si>
  <si>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</si>
  <si>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</si>
  <si>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</si>
  <si>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</si>
  <si>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</si>
  <si>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</si>
  <si>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</si>
  <si>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</si>
  <si>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</si>
  <si>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</si>
  <si>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</si>
  <si>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</si>
  <si>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</si>
  <si>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</si>
  <si>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</si>
  <si>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</si>
  <si>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9.01</t>
  </si>
  <si>
    <t>9.02</t>
  </si>
  <si>
    <t>9.03</t>
  </si>
  <si>
    <t>9.04</t>
  </si>
  <si>
    <t>9.05</t>
  </si>
  <si>
    <t>9.06</t>
  </si>
  <si>
    <t>9.07</t>
  </si>
  <si>
    <t>9.08</t>
  </si>
  <si>
    <t>9.09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</si>
  <si>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</si>
  <si>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</si>
  <si>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</si>
  <si>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</si>
  <si>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</si>
  <si>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</si>
  <si>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</si>
  <si>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</si>
  <si>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</si>
  <si>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</si>
  <si>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</si>
  <si>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</si>
  <si>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</si>
  <si>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</si>
  <si>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</si>
  <si>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</si>
  <si>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</si>
  <si>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</si>
  <si>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</si>
  <si>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</si>
  <si>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</si>
  <si>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</si>
  <si>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</si>
  <si>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</si>
  <si>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</si>
  <si>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</si>
  <si>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</si>
  <si>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</si>
  <si>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</si>
  <si>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</si>
  <si>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</si>
  <si>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</si>
  <si>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</si>
  <si>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Braço de Iluminação Publica - 3,00m  com sapata (COTAR SÓ INSTALAÇÃO, BRAÇO FORNECIDO PELA PREFEITURA)</t>
  </si>
  <si>
    <t>Luminária fechada IP66 com reator integrado 150W sódio e base para relé (COTAR SÓ INSTALAÇÃO, LUMINÁRIA FORNECIDA PELA PREFEITURA)</t>
  </si>
  <si>
    <t>Luminária fechada IP66 com reator integrado 250W sódio e base para relé (COTAR SÓ INSTALAÇÃO, LUMINÁRIA FORNECIDA PELA PREFEITURA)</t>
  </si>
  <si>
    <t xml:space="preserve">Conector tipo H ou Cunha para cabos de cobre 10 x 10mm²        </t>
  </si>
  <si>
    <t xml:space="preserve">Conector tipo H ou Cunha para cabos de cobre 10 x 2,5mm²         </t>
  </si>
  <si>
    <t>3.63</t>
  </si>
  <si>
    <t xml:space="preserve">Cinta Circular 300mm </t>
  </si>
  <si>
    <t>3279, 11301</t>
  </si>
  <si>
    <t>39178, 39212</t>
  </si>
  <si>
    <t>39176, 39210</t>
  </si>
  <si>
    <t>39175, 39209</t>
  </si>
  <si>
    <t>mercado</t>
  </si>
  <si>
    <t>Alça Pré formada CU 16mm</t>
  </si>
  <si>
    <t>9.43</t>
  </si>
  <si>
    <t>m</t>
  </si>
  <si>
    <t>Envelope de 5cm de concreto 15MPA para cobertura de dutos    em vala (0,015 m3 / m)</t>
  </si>
  <si>
    <t>9.44</t>
  </si>
  <si>
    <t>Ruas Olimpio Gadotti, Jose Gottardi, Jose Russi, Antonio Tironi, Francisco Jose de Aviz, Osni Jose Jacinto, Radial Leste, Vereador Nabor Russi e Valdecir Bastos (Campo)</t>
  </si>
  <si>
    <t>LOCAL: OLIMPIO GADOTTI</t>
  </si>
  <si>
    <t>120 DIAS</t>
  </si>
  <si>
    <t>MAT</t>
  </si>
  <si>
    <t>Luminária fechada IP66 para lâmpada 400W (COTAR SÓ INSTALAÇÃO, LUMINÁRIA FORNECIDA PELA PREFEITURA)</t>
  </si>
  <si>
    <t>9.45</t>
  </si>
  <si>
    <t>pç</t>
  </si>
  <si>
    <t>Reator integrado (reator+ignitor+capacitor), alto fator de potência, uso interno, para lâmpada de vapor metálico 400W</t>
  </si>
  <si>
    <t>Shorting Gap (tampão para tomada de relé fotoelétrico)</t>
  </si>
  <si>
    <t>Contator tripolar 32A/220  AC-3</t>
  </si>
  <si>
    <t>Lâmpada vapor metálico tubular, 400W, E40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</si>
</sst>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&quot;R$&quot;#,##0.00"/>
    <numFmt numFmtId="165" formatCode="_(* #,##0.00_);_(* \(#,##0.00\);_(* &quot;-&quot;??_);_(@_)"/>
  </numFmts>
  <fonts count="2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  <scheme val="minor"/>
    </font>
    <font>
      <sz val="11"/>
      <color indexed="6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">
    <xf numFmtId="0" fontId="0" fillId="0" borderId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8" borderId="1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10" borderId="0" applyNumberFormat="0" applyBorder="0" applyAlignment="0" applyProtection="0"/>
    <xf numFmtId="0" fontId="17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0" fillId="15" borderId="0" applyNumberFormat="0" applyBorder="0" applyAlignment="0" applyProtection="0"/>
    <xf numFmtId="0" fontId="24" fillId="17" borderId="15" applyNumberFormat="0" applyAlignment="0" applyProtection="0"/>
    <xf numFmtId="0" fontId="19" fillId="0" borderId="19" applyNumberFormat="0" applyFill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3" borderId="0" applyNumberFormat="0" applyBorder="0" applyAlignment="0" applyProtection="0"/>
    <xf numFmtId="0" fontId="17" fillId="29" borderId="0" applyNumberFormat="0" applyBorder="0" applyAlignment="0" applyProtection="0"/>
    <xf numFmtId="0" fontId="12" fillId="17" borderId="15" applyNumberFormat="0" applyAlignment="0" applyProtection="0"/>
    <xf numFmtId="0" fontId="11" fillId="14" borderId="0" applyNumberFormat="0" applyBorder="0" applyAlignment="0" applyProtection="0"/>
    <xf numFmtId="0" fontId="25" fillId="7" borderId="0" applyNumberFormat="0" applyBorder="0" applyAlignment="0" applyProtection="0"/>
    <xf numFmtId="0" fontId="18" fillId="9" borderId="18" applyNumberFormat="0" applyFont="0" applyAlignment="0" applyProtection="0"/>
    <xf numFmtId="0" fontId="13" fillId="17" borderId="16" applyNumberFormat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0" borderId="21" applyNumberFormat="0" applyFill="0" applyAlignment="0" applyProtection="0"/>
    <xf numFmtId="0" fontId="23" fillId="0" borderId="22" applyNumberFormat="0" applyFill="0" applyAlignment="0" applyProtection="0"/>
    <xf numFmtId="0" fontId="23" fillId="0" borderId="0" applyNumberFormat="0" applyFill="0" applyBorder="0" applyAlignment="0" applyProtection="0"/>
    <xf numFmtId="0" fontId="5" fillId="0" borderId="23" applyNumberFormat="0" applyFill="0" applyAlignment="0" applyProtection="0"/>
    <xf numFmtId="165" fontId="1" fillId="0" borderId="0" applyFont="0" applyFill="0" applyBorder="0" applyAlignment="0" applyProtection="0"/>
  </cellStyleXfs>
  <cellXfs count="203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1" fillId="4" borderId="1" xfId="1" applyFont="1" applyFill="1" applyBorder="1" applyAlignment="1">
      <alignment horizontal="center"/>
    </xf>
    <xf numFmtId="0" fontId="1" fillId="4" borderId="1" xfId="1" applyFont="1" applyFill="1" applyBorder="1"/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3" fontId="0" fillId="0" borderId="1" xfId="2" applyFont="1" applyBorder="1"/>
    <xf numFmtId="43" fontId="0" fillId="0" borderId="1" xfId="0" applyNumberFormat="1" applyBorder="1"/>
    <xf numFmtId="0" fontId="5" fillId="6" borderId="2" xfId="0" applyFont="1" applyFill="1" applyBorder="1"/>
    <xf numFmtId="0" fontId="3" fillId="6" borderId="3" xfId="1" applyFont="1" applyFill="1" applyBorder="1"/>
    <xf numFmtId="0" fontId="5" fillId="6" borderId="3" xfId="0" applyFont="1" applyFill="1" applyBorder="1"/>
    <xf numFmtId="0" fontId="5" fillId="6" borderId="4" xfId="0" applyFont="1" applyFill="1" applyBorder="1"/>
    <xf numFmtId="43" fontId="5" fillId="6" borderId="1" xfId="0" applyNumberFormat="1" applyFont="1" applyFill="1" applyBorder="1"/>
    <xf numFmtId="0" fontId="0" fillId="5" borderId="1" xfId="0" applyFill="1" applyBorder="1" applyAlignment="1">
      <alignment horizontal="center" vertical="center"/>
    </xf>
    <xf numFmtId="43" fontId="0" fillId="5" borderId="1" xfId="0" applyNumberFormat="1" applyFill="1" applyBorder="1" applyAlignment="1">
      <alignment horizontal="center" vertical="center"/>
    </xf>
    <xf numFmtId="0" fontId="6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43" fontId="0" fillId="0" borderId="4" xfId="2" applyFont="1" applyBorder="1"/>
    <xf numFmtId="43" fontId="0" fillId="0" borderId="0" xfId="2" applyFont="1"/>
    <xf numFmtId="43" fontId="0" fillId="0" borderId="0" xfId="2" applyNumberFormat="1" applyFont="1"/>
    <xf numFmtId="43" fontId="0" fillId="5" borderId="1" xfId="2" applyFont="1" applyFill="1" applyBorder="1"/>
    <xf numFmtId="43" fontId="5" fillId="6" borderId="3" xfId="2" applyFont="1" applyFill="1" applyBorder="1"/>
    <xf numFmtId="43" fontId="5" fillId="6" borderId="4" xfId="2" applyFont="1" applyFill="1" applyBorder="1"/>
    <xf numFmtId="43" fontId="5" fillId="6" borderId="1" xfId="2" applyFont="1" applyFill="1" applyBorder="1"/>
    <xf numFmtId="43" fontId="0" fillId="0" borderId="1" xfId="2" applyFont="1" applyBorder="1" applyAlignment="1">
      <alignment horizontal="center" vertical="center"/>
    </xf>
    <xf numFmtId="43" fontId="0" fillId="5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0" fillId="0" borderId="0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0" fillId="3" borderId="2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3" xfId="0" applyFill="1" applyBorder="1"/>
    <xf numFmtId="0" fontId="0" fillId="3" borderId="13" xfId="0" applyFill="1" applyBorder="1"/>
    <xf numFmtId="0" fontId="0" fillId="3" borderId="10" xfId="0" applyFill="1" applyBorder="1"/>
    <xf numFmtId="0" fontId="0" fillId="3" borderId="14" xfId="0" applyFill="1" applyBorder="1"/>
    <xf numFmtId="0" fontId="8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vertical="center"/>
    </xf>
    <xf numFmtId="164" fontId="0" fillId="0" borderId="1" xfId="0" applyNumberFormat="1" applyBorder="1" applyAlignment="1"/>
    <xf numFmtId="164" fontId="0" fillId="0" borderId="1" xfId="0" applyNumberFormat="1" applyBorder="1"/>
    <xf numFmtId="0" fontId="9" fillId="0" borderId="1" xfId="0" applyFont="1" applyBorder="1" applyAlignment="1"/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1" fillId="0" borderId="1" xfId="1" applyFont="1" applyFill="1" applyBorder="1" applyAlignment="1">
      <alignment horizontal="center"/>
    </xf>
    <xf numFmtId="0" fontId="1" fillId="0" borderId="1" xfId="1" applyFont="1" applyFill="1" applyBorder="1"/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43" fontId="0" fillId="0" borderId="1" xfId="2" applyFont="1" applyBorder="1" applyAlignment="1">
      <alignment vertical="center"/>
    </xf>
    <xf numFmtId="43" fontId="0" fillId="0" borderId="4" xfId="2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43" fontId="0" fillId="5" borderId="1" xfId="2" applyFont="1" applyFill="1" applyBorder="1" applyAlignment="1">
      <alignment vertical="center"/>
    </xf>
    <xf numFmtId="43" fontId="0" fillId="0" borderId="1" xfId="2" applyFont="1" applyFill="1" applyBorder="1" applyAlignment="1">
      <alignment vertic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43" fontId="0" fillId="0" borderId="0" xfId="0" applyNumberFormat="1" applyFill="1" applyBorder="1" applyAlignment="1">
      <alignment horizontal="center" vertical="center"/>
    </xf>
    <xf numFmtId="43" fontId="0" fillId="0" borderId="0" xfId="2" applyFont="1" applyFill="1" applyBorder="1"/>
    <xf numFmtId="43" fontId="0" fillId="0" borderId="0" xfId="2" applyFont="1" applyFill="1" applyBorder="1" applyAlignment="1">
      <alignment horizontal="center" vertical="center"/>
    </xf>
    <xf numFmtId="43" fontId="0" fillId="0" borderId="0" xfId="2" applyFont="1" applyFill="1" applyBorder="1" applyAlignment="1">
      <alignment vertical="center"/>
    </xf>
    <xf numFmtId="43" fontId="5" fillId="0" borderId="0" xfId="2" applyFont="1" applyFill="1" applyBorder="1"/>
    <xf numFmtId="43" fontId="0" fillId="0" borderId="0" xfId="2" applyFont="1" applyFill="1"/>
    <xf numFmtId="43" fontId="0" fillId="0" borderId="0" xfId="2" applyFont="1" applyFill="1" applyBorder="1" applyAlignment="1">
      <alignment horizontal="center"/>
    </xf>
    <xf numFmtId="43" fontId="0" fillId="0" borderId="1" xfId="2" applyFont="1" applyFill="1" applyBorder="1"/>
    <xf numFmtId="43" fontId="0" fillId="0" borderId="4" xfId="2" applyFont="1" applyFill="1" applyBorder="1"/>
    <xf numFmtId="0" fontId="0" fillId="0" borderId="0" xfId="0" applyBorder="1" applyAlignment="1"/>
    <xf numFmtId="164" fontId="0" fillId="0" borderId="0" xfId="0" applyNumberFormat="1" applyBorder="1" applyAlignment="1"/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ill="1"/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1" xfId="0" applyNumberFormat="1" applyBorder="1" applyAlignment="1">
      <alignment vertical="center"/>
    </xf>
    <xf numFmtId="2" fontId="0" fillId="0" borderId="1" xfId="0" applyNumberFormat="1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3" fillId="0" borderId="0" xfId="1" applyFont="1" applyFill="1" applyBorder="1"/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 applyProtection="1">
      <alignment horizontal="center"/>
    </xf>
    <xf numFmtId="0" fontId="8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1" fillId="0" borderId="1" xfId="1" applyFill="1" applyBorder="1"/>
    <xf numFmtId="0" fontId="1" fillId="0" borderId="1" xfId="1" applyBorder="1"/>
    <xf numFmtId="0" fontId="0" fillId="0" borderId="1" xfId="0" applyFill="1" applyBorder="1" applyAlignment="1"/>
    <xf numFmtId="0" fontId="8" fillId="0" borderId="1" xfId="0" applyFont="1" applyFill="1" applyBorder="1" applyAlignment="1"/>
    <xf numFmtId="0" fontId="0" fillId="0" borderId="1" xfId="0" applyNumberFormat="1" applyFill="1" applyBorder="1" applyAlignment="1" applyProtection="1">
      <alignment horizontal="center"/>
    </xf>
    <xf numFmtId="0" fontId="1" fillId="0" borderId="1" xfId="1" applyFont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43" fontId="0" fillId="0" borderId="4" xfId="2" applyFont="1" applyFill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0" fillId="0" borderId="1" xfId="0" applyNumberFormat="1" applyBorder="1" applyAlignment="1" applyProtection="1">
      <alignment horizontal="center" vertical="center"/>
    </xf>
    <xf numFmtId="0" fontId="0" fillId="0" borderId="1" xfId="0" applyFill="1" applyBorder="1" applyAlignment="1">
      <alignment vertical="center" wrapText="1"/>
    </xf>
    <xf numFmtId="164" fontId="0" fillId="0" borderId="0" xfId="0" applyNumberFormat="1" applyBorder="1" applyAlignment="1">
      <alignment vertical="center"/>
    </xf>
    <xf numFmtId="0" fontId="1" fillId="0" borderId="1" xfId="1" applyBorder="1" applyAlignment="1">
      <alignment horizontal="center" vertical="center"/>
    </xf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7" fillId="0" borderId="8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43" fontId="5" fillId="6" borderId="1" xfId="2" applyFon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5" borderId="1" xfId="0" applyFont="1" applyFill="1" applyBorder="1" applyAlignment="1"/>
    <xf numFmtId="1" fontId="7" fillId="5" borderId="8" xfId="0" applyNumberFormat="1" applyFont="1" applyFill="1" applyBorder="1" applyAlignment="1">
      <alignment horizontal="center" vertical="center" wrapText="1"/>
    </xf>
    <xf numFmtId="0" fontId="0" fillId="5" borderId="1" xfId="0" applyNumberFormat="1" applyFill="1" applyBorder="1" applyAlignment="1" applyProtection="1">
      <alignment horizontal="center" vertical="center"/>
    </xf>
    <xf numFmtId="0" fontId="1" fillId="5" borderId="1" xfId="1" applyFont="1" applyFill="1" applyBorder="1" applyAlignment="1">
      <alignment vertical="center" wrapText="1"/>
    </xf>
    <xf numFmtId="0" fontId="0" fillId="5" borderId="0" xfId="0" applyFill="1" applyAlignment="1">
      <alignment vertical="center"/>
    </xf>
    <xf numFmtId="0" fontId="8" fillId="5" borderId="1" xfId="0" applyFont="1" applyFill="1" applyBorder="1" applyAlignment="1">
      <alignment horizontal="center"/>
    </xf>
    <xf numFmtId="43" fontId="0" fillId="5" borderId="0" xfId="2" applyFont="1" applyFill="1" applyBorder="1"/>
    <xf numFmtId="0" fontId="0" fillId="5" borderId="0" xfId="0" applyFill="1" applyBorder="1" applyAlignment="1"/>
    <xf numFmtId="0" fontId="0" fillId="5" borderId="0" xfId="0" applyFill="1" applyBorder="1" applyAlignment="1">
      <alignment vertical="center"/>
    </xf>
    <xf numFmtId="164" fontId="0" fillId="5" borderId="0" xfId="0" applyNumberFormat="1" applyFill="1" applyBorder="1" applyAlignment="1"/>
    <xf numFmtId="0" fontId="0" fillId="5" borderId="1" xfId="0" applyFill="1" applyBorder="1" applyAlignment="1">
      <alignment horizontal="center"/>
    </xf>
    <xf numFmtId="43" fontId="0" fillId="5" borderId="4" xfId="2" applyFont="1" applyFill="1" applyBorder="1"/>
    <xf numFmtId="43" fontId="0" fillId="5" borderId="0" xfId="2" applyFont="1" applyFill="1" applyBorder="1" applyAlignment="1">
      <alignment vertical="center"/>
    </xf>
    <xf numFmtId="0" fontId="0" fillId="5" borderId="0" xfId="0" applyFill="1"/>
    <xf numFmtId="0" fontId="0" fillId="0" borderId="0" xfId="0"/>
    <xf numFmtId="0" fontId="5" fillId="0" borderId="1" xfId="0" applyFont="1" applyBorder="1" applyAlignment="1">
      <alignment horizontal="center"/>
    </xf>
    <xf numFmtId="0" fontId="0" fillId="0" borderId="0" xfId="0"/>
    <xf numFmtId="43" fontId="0" fillId="0" borderId="1" xfId="2" applyFont="1" applyBorder="1"/>
    <xf numFmtId="43" fontId="0" fillId="0" borderId="1" xfId="0" applyNumberFormat="1" applyBorder="1"/>
    <xf numFmtId="0" fontId="0" fillId="5" borderId="1" xfId="0" applyFill="1" applyBorder="1" applyAlignment="1">
      <alignment horizontal="center" vertical="center"/>
    </xf>
    <xf numFmtId="0" fontId="6" fillId="0" borderId="0" xfId="0" applyFont="1"/>
    <xf numFmtId="43" fontId="0" fillId="0" borderId="4" xfId="2" applyFont="1" applyBorder="1"/>
    <xf numFmtId="43" fontId="0" fillId="0" borderId="0" xfId="2" applyFont="1"/>
    <xf numFmtId="43" fontId="0" fillId="5" borderId="1" xfId="2" applyFont="1" applyFill="1" applyBorder="1"/>
    <xf numFmtId="10" fontId="0" fillId="0" borderId="1" xfId="3" applyNumberFormat="1" applyFont="1" applyBorder="1"/>
    <xf numFmtId="43" fontId="0" fillId="0" borderId="1" xfId="2" applyFont="1" applyBorder="1" applyAlignment="1">
      <alignment vertical="center"/>
    </xf>
    <xf numFmtId="43" fontId="0" fillId="5" borderId="1" xfId="2" applyFont="1" applyFill="1" applyBorder="1" applyAlignment="1">
      <alignment vertical="center"/>
    </xf>
    <xf numFmtId="43" fontId="0" fillId="0" borderId="0" xfId="0" applyNumberFormat="1"/>
    <xf numFmtId="0" fontId="5" fillId="6" borderId="1" xfId="0" applyFont="1" applyFill="1" applyBorder="1" applyAlignment="1">
      <alignment horizontal="center"/>
    </xf>
    <xf numFmtId="43" fontId="0" fillId="0" borderId="1" xfId="2" applyFont="1" applyBorder="1" applyAlignment="1">
      <alignment horizontal="center"/>
    </xf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</cellXfs>
  <cellStyles count="46">
    <cellStyle name="20% - Ênfase1 2" xfId="10"/>
    <cellStyle name="20% - Ênfase2 2" xfId="11"/>
    <cellStyle name="20% - Ênfase3 2" xfId="12"/>
    <cellStyle name="20% - Ênfase4 2" xfId="13"/>
    <cellStyle name="20% - Ênfase5" xfId="9" builtinId="46" customBuiltin="1"/>
    <cellStyle name="20% - Ênfase6 2" xfId="14"/>
    <cellStyle name="40% - Ênfase1 2" xfId="15"/>
    <cellStyle name="40% - Ênfase2" xfId="7" builtinId="35" customBuiltin="1"/>
    <cellStyle name="40% - Ênfase3 2" xfId="16"/>
    <cellStyle name="40% - Ênfase4 2" xfId="17"/>
    <cellStyle name="40% - Ênfase5 2" xfId="18"/>
    <cellStyle name="40% - Ênfase6 2" xfId="19"/>
    <cellStyle name="60% - Ênfase1 2" xfId="20"/>
    <cellStyle name="60% - Ênfase2 2" xfId="21"/>
    <cellStyle name="60% - Ênfase3 2" xfId="22"/>
    <cellStyle name="60% - Ênfase4 2" xfId="23"/>
    <cellStyle name="60% - Ênfase5 2" xfId="24"/>
    <cellStyle name="60% - Ênfase6 2" xfId="25"/>
    <cellStyle name="Bom 2" xfId="26"/>
    <cellStyle name="Cálculo 2" xfId="27"/>
    <cellStyle name="Célula de Verificação" xfId="4" builtinId="23" customBuiltin="1"/>
    <cellStyle name="Célula Vinculada 2" xfId="28"/>
    <cellStyle name="Ênfase1 2" xfId="29"/>
    <cellStyle name="Ênfase2 2" xfId="30"/>
    <cellStyle name="Ênfase3 2" xfId="31"/>
    <cellStyle name="Ênfase4 2" xfId="32"/>
    <cellStyle name="Ênfase5" xfId="8" builtinId="45" customBuiltin="1"/>
    <cellStyle name="Ênfase6 2" xfId="33"/>
    <cellStyle name="Entrada 2" xfId="34"/>
    <cellStyle name="Incorreto 2" xfId="35"/>
    <cellStyle name="Neutra 2" xfId="36"/>
    <cellStyle name="Normal" xfId="0" builtinId="0"/>
    <cellStyle name="Normal 2" xfId="1"/>
    <cellStyle name="Nota 2" xfId="37"/>
    <cellStyle name="Porcentagem" xfId="3" builtinId="5"/>
    <cellStyle name="Saída 2" xfId="38"/>
    <cellStyle name="Separador de milhares" xfId="2" builtinId="3"/>
    <cellStyle name="Texto de Aviso" xfId="5" builtinId="11" customBuiltin="1"/>
    <cellStyle name="Texto Explicativo" xfId="6" builtinId="53" customBuiltin="1"/>
    <cellStyle name="Título 1 2" xfId="40"/>
    <cellStyle name="Título 2 2" xfId="41"/>
    <cellStyle name="Título 3 2" xfId="42"/>
    <cellStyle name="Título 4 2" xfId="43"/>
    <cellStyle name="Título 5" xfId="39"/>
    <cellStyle name="Total 2" xfId="44"/>
    <cellStyle name="Vírgula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524"/>
  <sheetViews>
    <sheetView tabSelected="1" topLeftCell="A502" zoomScaleNormal="100" workbookViewId="0"/>
  </sheetViews>
  <sheetFormatPr defaultRowHeight="15"/>
  <cols>
    <col min="1" max="1" width="5.5703125" customWidth="1"/>
    <col min="2" max="2" width="8.7109375" customWidth="1"/>
    <col min="3" max="3" width="55.7109375" customWidth="1"/>
    <col min="4" max="4" width="5.7109375" customWidth="1"/>
    <col min="5" max="5" width="7.7109375" customWidth="1"/>
    <col min="6" max="6" width="1.42578125" customWidth="1"/>
    <col min="7" max="8" width="9.7109375" customWidth="1"/>
    <col min="9" max="10" width="11.7109375" customWidth="1"/>
    <col min="11" max="11" width="12.7109375" customWidth="1"/>
    <col min="12" max="12" width="1.7109375" style="76" customWidth="1"/>
    <col min="13" max="13" width="12.7109375" style="102" customWidth="1"/>
    <col min="14" max="14" width="2.140625" customWidth="1"/>
    <col min="16" max="16" width="9.5703125" bestFit="1" customWidth="1"/>
    <col min="17" max="17" width="12.7109375" customWidth="1"/>
    <col min="19" max="19" width="12.28515625" hidden="1" customWidth="1"/>
    <col min="20" max="20" width="10.42578125" hidden="1" customWidth="1"/>
  </cols>
  <sheetData>
    <row r="2" spans="1:20" ht="18.75">
      <c r="B2" s="20" t="s">
        <v>13</v>
      </c>
    </row>
    <row r="3" spans="1:20">
      <c r="B3" s="39" t="s">
        <v>644</v>
      </c>
    </row>
    <row r="6" spans="1:20">
      <c r="A6" s="9">
        <v>1</v>
      </c>
      <c r="B6" s="3" t="s">
        <v>645</v>
      </c>
      <c r="C6" s="3"/>
      <c r="D6" s="3"/>
      <c r="E6" s="3"/>
      <c r="G6" s="191" t="s">
        <v>21</v>
      </c>
      <c r="H6" s="192"/>
      <c r="I6" s="195" t="s">
        <v>20</v>
      </c>
      <c r="J6" s="196"/>
      <c r="K6" s="197"/>
      <c r="L6" s="77"/>
      <c r="M6" s="187" t="s">
        <v>15</v>
      </c>
    </row>
    <row r="7" spans="1:20">
      <c r="A7" s="21"/>
      <c r="B7" s="3" t="s">
        <v>126</v>
      </c>
      <c r="C7" s="3"/>
      <c r="D7" s="3"/>
      <c r="E7" s="3"/>
      <c r="G7" s="193"/>
      <c r="H7" s="194"/>
      <c r="I7" s="186" t="s">
        <v>8</v>
      </c>
      <c r="J7" s="186"/>
      <c r="K7" s="186" t="s">
        <v>8</v>
      </c>
      <c r="L7" s="78"/>
      <c r="M7" s="188"/>
    </row>
    <row r="8" spans="1:20" ht="30" customHeight="1">
      <c r="A8" s="21"/>
      <c r="B8" s="24" t="s">
        <v>14</v>
      </c>
      <c r="C8" s="2" t="s">
        <v>0</v>
      </c>
      <c r="D8" s="2" t="s">
        <v>1</v>
      </c>
      <c r="E8" s="2" t="s">
        <v>2</v>
      </c>
      <c r="G8" s="10" t="s">
        <v>6</v>
      </c>
      <c r="H8" s="10" t="s">
        <v>7</v>
      </c>
      <c r="I8" s="10" t="s">
        <v>6</v>
      </c>
      <c r="J8" s="10" t="s">
        <v>7</v>
      </c>
      <c r="K8" s="186"/>
      <c r="L8" s="78"/>
      <c r="M8" s="189"/>
      <c r="S8" t="s">
        <v>647</v>
      </c>
    </row>
    <row r="9" spans="1:20">
      <c r="A9" s="21"/>
      <c r="B9" s="182" t="s">
        <v>3</v>
      </c>
      <c r="C9" s="182"/>
      <c r="D9" s="182"/>
      <c r="E9" s="182"/>
      <c r="G9" s="18"/>
      <c r="H9" s="18"/>
      <c r="I9" s="19"/>
      <c r="J9" s="19"/>
      <c r="K9" s="19"/>
      <c r="L9" s="79"/>
      <c r="M9" s="103"/>
      <c r="O9" s="48" t="s">
        <v>26</v>
      </c>
      <c r="P9" s="107">
        <v>256.60000000000002</v>
      </c>
      <c r="Q9" s="50">
        <f>P9*57.47</f>
        <v>14746.802000000001</v>
      </c>
      <c r="S9" s="181">
        <f>I518</f>
        <v>162427.20000000001</v>
      </c>
    </row>
    <row r="10" spans="1:20">
      <c r="A10" s="9" t="s">
        <v>182</v>
      </c>
      <c r="B10" s="63">
        <v>23151</v>
      </c>
      <c r="C10" s="64" t="s">
        <v>30</v>
      </c>
      <c r="D10" s="57" t="s">
        <v>79</v>
      </c>
      <c r="E10" s="58">
        <v>36</v>
      </c>
      <c r="G10" s="11">
        <v>0.92</v>
      </c>
      <c r="H10" s="25">
        <f>$T$10*G10</f>
        <v>0.59800000000000009</v>
      </c>
      <c r="I10" s="11">
        <f>ROUND(E10*G10*1.2,2)</f>
        <v>39.74</v>
      </c>
      <c r="J10" s="11">
        <f>ROUND(E10*H10*1.2,2)</f>
        <v>25.83</v>
      </c>
      <c r="K10" s="11">
        <f>I10+J10</f>
        <v>65.569999999999993</v>
      </c>
      <c r="L10" s="80"/>
      <c r="M10" s="103">
        <v>412</v>
      </c>
      <c r="O10" s="48" t="s">
        <v>27</v>
      </c>
      <c r="P10" s="49">
        <v>7.5</v>
      </c>
      <c r="Q10" s="50">
        <f>P10*290.8</f>
        <v>2181</v>
      </c>
      <c r="S10" t="s">
        <v>7</v>
      </c>
      <c r="T10" s="181">
        <v>0.65</v>
      </c>
    </row>
    <row r="11" spans="1:20">
      <c r="A11" s="141" t="s">
        <v>183</v>
      </c>
      <c r="B11" s="63">
        <v>2188</v>
      </c>
      <c r="C11" s="64" t="s">
        <v>31</v>
      </c>
      <c r="D11" s="57" t="s">
        <v>79</v>
      </c>
      <c r="E11" s="58">
        <v>6</v>
      </c>
      <c r="G11" s="11">
        <v>14.17</v>
      </c>
      <c r="H11" s="175">
        <f t="shared" ref="H11:H74" si="0">$T$10*G11</f>
        <v>9.2104999999999997</v>
      </c>
      <c r="I11" s="11">
        <f t="shared" ref="I11:I74" si="1">ROUND(E11*G11*1.2,2)</f>
        <v>102.02</v>
      </c>
      <c r="J11" s="11">
        <f t="shared" ref="J11:J74" si="2">ROUND(E11*H11*1.2,2)</f>
        <v>66.319999999999993</v>
      </c>
      <c r="K11" s="11">
        <f t="shared" ref="K11:K74" si="3">I11+J11</f>
        <v>168.33999999999997</v>
      </c>
      <c r="L11" s="80"/>
      <c r="M11" s="103" t="s">
        <v>638</v>
      </c>
      <c r="O11" s="52" t="s">
        <v>28</v>
      </c>
      <c r="P11" s="108">
        <v>53.1</v>
      </c>
      <c r="Q11" s="50">
        <f>P11*57.47</f>
        <v>3051.6570000000002</v>
      </c>
      <c r="S11" s="181">
        <f>(Q12+Q100+Q173+Q243+Q291+Q338+Q385+Q429+Q472)*1.2</f>
        <v>112912.8010296</v>
      </c>
    </row>
    <row r="12" spans="1:20">
      <c r="A12" s="141" t="s">
        <v>184</v>
      </c>
      <c r="B12" s="63">
        <v>6167</v>
      </c>
      <c r="C12" s="64" t="s">
        <v>127</v>
      </c>
      <c r="D12" s="57" t="s">
        <v>79</v>
      </c>
      <c r="E12" s="58">
        <v>2</v>
      </c>
      <c r="G12" s="11">
        <v>5.72</v>
      </c>
      <c r="H12" s="175">
        <f t="shared" si="0"/>
        <v>3.718</v>
      </c>
      <c r="I12" s="11">
        <f t="shared" si="1"/>
        <v>13.73</v>
      </c>
      <c r="J12" s="11">
        <f t="shared" si="2"/>
        <v>8.92</v>
      </c>
      <c r="K12" s="11">
        <f t="shared" si="3"/>
        <v>22.65</v>
      </c>
      <c r="L12" s="80"/>
      <c r="M12" s="103" t="s">
        <v>638</v>
      </c>
      <c r="O12" s="190" t="s">
        <v>10</v>
      </c>
      <c r="P12" s="190"/>
      <c r="Q12" s="51">
        <f>SUM(Q9:Q11)</f>
        <v>19979.459000000003</v>
      </c>
      <c r="S12" s="181">
        <f>J518</f>
        <v>111647.53000000001</v>
      </c>
    </row>
    <row r="13" spans="1:20">
      <c r="A13" s="141" t="s">
        <v>185</v>
      </c>
      <c r="B13" s="63">
        <v>6155</v>
      </c>
      <c r="C13" s="64" t="s">
        <v>128</v>
      </c>
      <c r="D13" s="57" t="s">
        <v>79</v>
      </c>
      <c r="E13" s="58">
        <v>4</v>
      </c>
      <c r="G13" s="11">
        <v>9.86</v>
      </c>
      <c r="H13" s="175">
        <f t="shared" si="0"/>
        <v>6.4089999999999998</v>
      </c>
      <c r="I13" s="11">
        <f t="shared" si="1"/>
        <v>47.33</v>
      </c>
      <c r="J13" s="11">
        <f t="shared" si="2"/>
        <v>30.76</v>
      </c>
      <c r="K13" s="11">
        <f t="shared" si="3"/>
        <v>78.09</v>
      </c>
      <c r="L13" s="80"/>
      <c r="M13" s="103">
        <v>11273</v>
      </c>
      <c r="O13" s="88"/>
      <c r="P13" s="90"/>
      <c r="Q13" s="89"/>
    </row>
    <row r="14" spans="1:20">
      <c r="A14" s="141" t="s">
        <v>186</v>
      </c>
      <c r="B14" s="63">
        <v>6154</v>
      </c>
      <c r="C14" s="64" t="s">
        <v>32</v>
      </c>
      <c r="D14" s="57" t="s">
        <v>79</v>
      </c>
      <c r="E14" s="58">
        <v>17</v>
      </c>
      <c r="G14" s="11">
        <v>5.95</v>
      </c>
      <c r="H14" s="175">
        <f t="shared" si="0"/>
        <v>3.8675000000000002</v>
      </c>
      <c r="I14" s="11">
        <f t="shared" si="1"/>
        <v>121.38</v>
      </c>
      <c r="J14" s="11">
        <f t="shared" si="2"/>
        <v>78.900000000000006</v>
      </c>
      <c r="K14" s="11">
        <f t="shared" si="3"/>
        <v>200.28</v>
      </c>
      <c r="L14" s="80"/>
      <c r="M14" s="103">
        <v>11272</v>
      </c>
      <c r="O14" s="88"/>
      <c r="P14" s="90"/>
      <c r="Q14" s="89"/>
    </row>
    <row r="15" spans="1:20" s="92" customFormat="1">
      <c r="A15" s="141" t="s">
        <v>187</v>
      </c>
      <c r="B15" s="63">
        <v>2270</v>
      </c>
      <c r="C15" s="64" t="s">
        <v>33</v>
      </c>
      <c r="D15" s="95" t="s">
        <v>79</v>
      </c>
      <c r="E15" s="97">
        <v>2</v>
      </c>
      <c r="G15" s="11">
        <v>18.78</v>
      </c>
      <c r="H15" s="175">
        <f t="shared" si="0"/>
        <v>12.207000000000001</v>
      </c>
      <c r="I15" s="11">
        <f t="shared" si="1"/>
        <v>45.07</v>
      </c>
      <c r="J15" s="11">
        <f t="shared" si="2"/>
        <v>29.3</v>
      </c>
      <c r="K15" s="11">
        <f t="shared" si="3"/>
        <v>74.37</v>
      </c>
      <c r="L15" s="80"/>
      <c r="M15" s="103">
        <v>1094</v>
      </c>
      <c r="O15" s="88"/>
      <c r="P15" s="90"/>
      <c r="Q15" s="89"/>
    </row>
    <row r="16" spans="1:20" s="92" customFormat="1">
      <c r="A16" s="141" t="s">
        <v>188</v>
      </c>
      <c r="B16" s="63">
        <v>1827</v>
      </c>
      <c r="C16" s="64" t="s">
        <v>34</v>
      </c>
      <c r="D16" s="95" t="s">
        <v>79</v>
      </c>
      <c r="E16" s="97">
        <v>55</v>
      </c>
      <c r="G16" s="11">
        <v>0.67</v>
      </c>
      <c r="H16" s="175">
        <f t="shared" si="0"/>
        <v>0.43550000000000005</v>
      </c>
      <c r="I16" s="11">
        <f t="shared" si="1"/>
        <v>44.22</v>
      </c>
      <c r="J16" s="11">
        <f t="shared" si="2"/>
        <v>28.74</v>
      </c>
      <c r="K16" s="11">
        <f t="shared" si="3"/>
        <v>72.959999999999994</v>
      </c>
      <c r="L16" s="80"/>
      <c r="M16" s="103">
        <v>379</v>
      </c>
      <c r="O16" s="88"/>
      <c r="P16" s="90"/>
      <c r="Q16" s="89"/>
    </row>
    <row r="17" spans="1:17" s="92" customFormat="1">
      <c r="A17" s="141" t="s">
        <v>189</v>
      </c>
      <c r="B17" s="63">
        <v>5275</v>
      </c>
      <c r="C17" s="64" t="s">
        <v>35</v>
      </c>
      <c r="D17" s="95" t="s">
        <v>80</v>
      </c>
      <c r="E17" s="97">
        <v>60</v>
      </c>
      <c r="G17" s="11">
        <v>38.65</v>
      </c>
      <c r="H17" s="175">
        <f t="shared" si="0"/>
        <v>25.122499999999999</v>
      </c>
      <c r="I17" s="11">
        <f t="shared" si="1"/>
        <v>2782.8</v>
      </c>
      <c r="J17" s="11">
        <f t="shared" si="2"/>
        <v>1808.82</v>
      </c>
      <c r="K17" s="11">
        <f t="shared" si="3"/>
        <v>4591.62</v>
      </c>
      <c r="L17" s="80"/>
      <c r="M17" s="103">
        <v>25003</v>
      </c>
      <c r="O17" s="88"/>
      <c r="P17" s="90"/>
      <c r="Q17" s="89"/>
    </row>
    <row r="18" spans="1:17" s="92" customFormat="1">
      <c r="A18" s="141" t="s">
        <v>190</v>
      </c>
      <c r="B18" s="63">
        <v>5332</v>
      </c>
      <c r="C18" s="64" t="s">
        <v>37</v>
      </c>
      <c r="D18" s="95" t="s">
        <v>81</v>
      </c>
      <c r="E18" s="97">
        <v>2</v>
      </c>
      <c r="G18" s="11">
        <v>13.75</v>
      </c>
      <c r="H18" s="175">
        <f t="shared" si="0"/>
        <v>8.9375</v>
      </c>
      <c r="I18" s="11">
        <f t="shared" si="1"/>
        <v>33</v>
      </c>
      <c r="J18" s="11">
        <f t="shared" si="2"/>
        <v>21.45</v>
      </c>
      <c r="K18" s="11">
        <f t="shared" si="3"/>
        <v>54.45</v>
      </c>
      <c r="L18" s="80"/>
      <c r="M18" s="103">
        <v>39232</v>
      </c>
      <c r="O18" s="88"/>
      <c r="P18" s="90"/>
      <c r="Q18" s="89"/>
    </row>
    <row r="19" spans="1:17" s="92" customFormat="1">
      <c r="A19" s="141" t="s">
        <v>191</v>
      </c>
      <c r="B19" s="63">
        <v>5230</v>
      </c>
      <c r="C19" s="64" t="s">
        <v>38</v>
      </c>
      <c r="D19" s="95" t="s">
        <v>80</v>
      </c>
      <c r="E19" s="97">
        <v>14</v>
      </c>
      <c r="G19" s="11">
        <v>59.47</v>
      </c>
      <c r="H19" s="175">
        <f t="shared" si="0"/>
        <v>38.655500000000004</v>
      </c>
      <c r="I19" s="11">
        <f t="shared" si="1"/>
        <v>999.1</v>
      </c>
      <c r="J19" s="11">
        <f t="shared" si="2"/>
        <v>649.41</v>
      </c>
      <c r="K19" s="11">
        <f t="shared" si="3"/>
        <v>1648.51</v>
      </c>
      <c r="L19" s="80"/>
      <c r="M19" s="103">
        <v>868</v>
      </c>
      <c r="O19" s="88"/>
      <c r="P19" s="90"/>
      <c r="Q19" s="89"/>
    </row>
    <row r="20" spans="1:17" s="92" customFormat="1">
      <c r="A20" s="141" t="s">
        <v>192</v>
      </c>
      <c r="B20" s="63">
        <v>30377</v>
      </c>
      <c r="C20" s="64" t="s">
        <v>36</v>
      </c>
      <c r="D20" s="95" t="s">
        <v>81</v>
      </c>
      <c r="E20" s="97">
        <v>13</v>
      </c>
      <c r="G20" s="11">
        <v>13.66</v>
      </c>
      <c r="H20" s="175">
        <f t="shared" si="0"/>
        <v>8.8789999999999996</v>
      </c>
      <c r="I20" s="11">
        <f t="shared" si="1"/>
        <v>213.1</v>
      </c>
      <c r="J20" s="11">
        <f t="shared" si="2"/>
        <v>138.51</v>
      </c>
      <c r="K20" s="11">
        <f t="shared" si="3"/>
        <v>351.61</v>
      </c>
      <c r="L20" s="80"/>
      <c r="M20" s="103" t="s">
        <v>638</v>
      </c>
      <c r="O20" s="88"/>
      <c r="P20" s="90"/>
      <c r="Q20" s="89"/>
    </row>
    <row r="21" spans="1:17" s="92" customFormat="1">
      <c r="A21" s="141" t="s">
        <v>193</v>
      </c>
      <c r="B21" s="63">
        <v>229</v>
      </c>
      <c r="C21" s="64" t="s">
        <v>129</v>
      </c>
      <c r="D21" s="95" t="s">
        <v>80</v>
      </c>
      <c r="E21" s="97">
        <v>8</v>
      </c>
      <c r="G21" s="11">
        <v>14.37</v>
      </c>
      <c r="H21" s="175">
        <f t="shared" si="0"/>
        <v>9.3405000000000005</v>
      </c>
      <c r="I21" s="11">
        <f t="shared" si="1"/>
        <v>137.94999999999999</v>
      </c>
      <c r="J21" s="11">
        <f t="shared" si="2"/>
        <v>89.67</v>
      </c>
      <c r="K21" s="11">
        <f t="shared" si="3"/>
        <v>227.62</v>
      </c>
      <c r="L21" s="80"/>
      <c r="M21" s="103" t="s">
        <v>638</v>
      </c>
      <c r="O21" s="88"/>
      <c r="P21" s="90"/>
      <c r="Q21" s="89"/>
    </row>
    <row r="22" spans="1:17" s="92" customFormat="1">
      <c r="A22" s="141" t="s">
        <v>194</v>
      </c>
      <c r="B22" s="63">
        <v>34254</v>
      </c>
      <c r="C22" s="64" t="s">
        <v>130</v>
      </c>
      <c r="D22" s="95" t="s">
        <v>81</v>
      </c>
      <c r="E22" s="97">
        <v>170</v>
      </c>
      <c r="G22" s="11">
        <v>14.13</v>
      </c>
      <c r="H22" s="175">
        <f t="shared" si="0"/>
        <v>9.1845000000000017</v>
      </c>
      <c r="I22" s="11">
        <f t="shared" si="1"/>
        <v>2882.52</v>
      </c>
      <c r="J22" s="11">
        <f t="shared" si="2"/>
        <v>1873.64</v>
      </c>
      <c r="K22" s="11">
        <f t="shared" si="3"/>
        <v>4756.16</v>
      </c>
      <c r="L22" s="80"/>
      <c r="M22" s="103" t="s">
        <v>638</v>
      </c>
      <c r="O22" s="88"/>
      <c r="P22" s="90"/>
      <c r="Q22" s="89"/>
    </row>
    <row r="23" spans="1:17" s="92" customFormat="1">
      <c r="A23" s="141" t="s">
        <v>195</v>
      </c>
      <c r="B23" s="63">
        <v>34255</v>
      </c>
      <c r="C23" s="64" t="s">
        <v>131</v>
      </c>
      <c r="D23" s="95" t="s">
        <v>81</v>
      </c>
      <c r="E23" s="97">
        <v>163</v>
      </c>
      <c r="G23" s="11">
        <v>20.13</v>
      </c>
      <c r="H23" s="175">
        <f t="shared" si="0"/>
        <v>13.0845</v>
      </c>
      <c r="I23" s="11">
        <f t="shared" si="1"/>
        <v>3937.43</v>
      </c>
      <c r="J23" s="11">
        <f t="shared" si="2"/>
        <v>2559.33</v>
      </c>
      <c r="K23" s="11">
        <f t="shared" si="3"/>
        <v>6496.76</v>
      </c>
      <c r="L23" s="80"/>
      <c r="M23" s="103" t="s">
        <v>638</v>
      </c>
      <c r="O23" s="88"/>
      <c r="P23" s="90"/>
      <c r="Q23" s="89"/>
    </row>
    <row r="24" spans="1:17" s="92" customFormat="1">
      <c r="A24" s="141" t="s">
        <v>196</v>
      </c>
      <c r="B24" s="63">
        <v>17032</v>
      </c>
      <c r="C24" s="64" t="s">
        <v>103</v>
      </c>
      <c r="D24" s="95" t="s">
        <v>79</v>
      </c>
      <c r="E24" s="97">
        <v>3</v>
      </c>
      <c r="G24" s="11">
        <v>0.87</v>
      </c>
      <c r="H24" s="175">
        <f t="shared" si="0"/>
        <v>0.5655</v>
      </c>
      <c r="I24" s="11">
        <f t="shared" si="1"/>
        <v>3.13</v>
      </c>
      <c r="J24" s="11">
        <f t="shared" si="2"/>
        <v>2.04</v>
      </c>
      <c r="K24" s="11">
        <f t="shared" si="3"/>
        <v>5.17</v>
      </c>
      <c r="L24" s="80"/>
      <c r="M24" s="103" t="s">
        <v>638</v>
      </c>
      <c r="O24" s="88"/>
      <c r="P24" s="90"/>
      <c r="Q24" s="89"/>
    </row>
    <row r="25" spans="1:17" s="92" customFormat="1">
      <c r="A25" s="141" t="s">
        <v>197</v>
      </c>
      <c r="B25" s="63">
        <v>17031</v>
      </c>
      <c r="C25" s="64" t="s">
        <v>40</v>
      </c>
      <c r="D25" s="95" t="s">
        <v>79</v>
      </c>
      <c r="E25" s="97">
        <v>37</v>
      </c>
      <c r="G25" s="11">
        <v>0.87</v>
      </c>
      <c r="H25" s="175">
        <f t="shared" si="0"/>
        <v>0.5655</v>
      </c>
      <c r="I25" s="11">
        <f t="shared" si="1"/>
        <v>38.630000000000003</v>
      </c>
      <c r="J25" s="11">
        <f t="shared" si="2"/>
        <v>25.11</v>
      </c>
      <c r="K25" s="11">
        <f t="shared" si="3"/>
        <v>63.74</v>
      </c>
      <c r="L25" s="80"/>
      <c r="M25" s="103" t="s">
        <v>638</v>
      </c>
      <c r="O25" s="88"/>
      <c r="P25" s="90"/>
      <c r="Q25" s="89"/>
    </row>
    <row r="26" spans="1:17" s="92" customFormat="1">
      <c r="A26" s="141" t="s">
        <v>198</v>
      </c>
      <c r="B26" s="63">
        <v>7753</v>
      </c>
      <c r="C26" s="64" t="s">
        <v>41</v>
      </c>
      <c r="D26" s="95" t="s">
        <v>79</v>
      </c>
      <c r="E26" s="97">
        <v>6</v>
      </c>
      <c r="G26" s="11">
        <v>205.63</v>
      </c>
      <c r="H26" s="175">
        <f t="shared" si="0"/>
        <v>133.65950000000001</v>
      </c>
      <c r="I26" s="11">
        <f t="shared" si="1"/>
        <v>1480.54</v>
      </c>
      <c r="J26" s="11">
        <f t="shared" si="2"/>
        <v>962.35</v>
      </c>
      <c r="K26" s="11">
        <f t="shared" si="3"/>
        <v>2442.89</v>
      </c>
      <c r="L26" s="80"/>
      <c r="M26" s="103">
        <v>5047</v>
      </c>
      <c r="O26" s="88"/>
      <c r="P26" s="90"/>
      <c r="Q26" s="89"/>
    </row>
    <row r="27" spans="1:17" s="92" customFormat="1">
      <c r="A27" s="141" t="s">
        <v>199</v>
      </c>
      <c r="B27" s="63">
        <v>1998</v>
      </c>
      <c r="C27" s="64" t="s">
        <v>44</v>
      </c>
      <c r="D27" s="95" t="s">
        <v>79</v>
      </c>
      <c r="E27" s="97">
        <v>1</v>
      </c>
      <c r="G27" s="11">
        <v>22.68</v>
      </c>
      <c r="H27" s="175">
        <f t="shared" si="0"/>
        <v>14.742000000000001</v>
      </c>
      <c r="I27" s="11">
        <f t="shared" si="1"/>
        <v>27.22</v>
      </c>
      <c r="J27" s="11">
        <f t="shared" si="2"/>
        <v>17.690000000000001</v>
      </c>
      <c r="K27" s="11">
        <f t="shared" si="3"/>
        <v>44.91</v>
      </c>
      <c r="L27" s="80"/>
      <c r="M27" s="103" t="s">
        <v>638</v>
      </c>
      <c r="O27" s="88"/>
      <c r="P27" s="90"/>
      <c r="Q27" s="89"/>
    </row>
    <row r="28" spans="1:17" s="92" customFormat="1">
      <c r="A28" s="141" t="s">
        <v>200</v>
      </c>
      <c r="B28" s="63">
        <v>2000</v>
      </c>
      <c r="C28" s="64" t="s">
        <v>45</v>
      </c>
      <c r="D28" s="95" t="s">
        <v>79</v>
      </c>
      <c r="E28" s="97">
        <v>1</v>
      </c>
      <c r="G28" s="11">
        <v>23.24</v>
      </c>
      <c r="H28" s="175">
        <f t="shared" si="0"/>
        <v>15.106</v>
      </c>
      <c r="I28" s="11">
        <f t="shared" si="1"/>
        <v>27.89</v>
      </c>
      <c r="J28" s="11">
        <f t="shared" si="2"/>
        <v>18.13</v>
      </c>
      <c r="K28" s="11">
        <f t="shared" si="3"/>
        <v>46.019999999999996</v>
      </c>
      <c r="L28" s="80"/>
      <c r="M28" s="103" t="s">
        <v>638</v>
      </c>
      <c r="O28" s="88"/>
      <c r="P28" s="90"/>
      <c r="Q28" s="89"/>
    </row>
    <row r="29" spans="1:17" s="92" customFormat="1">
      <c r="A29" s="141" t="s">
        <v>201</v>
      </c>
      <c r="B29" s="63">
        <v>2001</v>
      </c>
      <c r="C29" s="64" t="s">
        <v>88</v>
      </c>
      <c r="D29" s="95" t="s">
        <v>79</v>
      </c>
      <c r="E29" s="97">
        <v>1</v>
      </c>
      <c r="G29" s="11">
        <v>24.07</v>
      </c>
      <c r="H29" s="175">
        <f t="shared" si="0"/>
        <v>15.6455</v>
      </c>
      <c r="I29" s="11">
        <f t="shared" si="1"/>
        <v>28.88</v>
      </c>
      <c r="J29" s="11">
        <f t="shared" si="2"/>
        <v>18.77</v>
      </c>
      <c r="K29" s="11">
        <f t="shared" si="3"/>
        <v>47.65</v>
      </c>
      <c r="L29" s="80"/>
      <c r="M29" s="103" t="s">
        <v>638</v>
      </c>
      <c r="O29" s="88"/>
      <c r="P29" s="90"/>
      <c r="Q29" s="89"/>
    </row>
    <row r="30" spans="1:17" s="92" customFormat="1">
      <c r="A30" s="141" t="s">
        <v>202</v>
      </c>
      <c r="B30" s="63">
        <v>2002</v>
      </c>
      <c r="C30" s="64" t="s">
        <v>132</v>
      </c>
      <c r="D30" s="95" t="s">
        <v>79</v>
      </c>
      <c r="E30" s="97">
        <v>1</v>
      </c>
      <c r="G30" s="11">
        <v>24.75</v>
      </c>
      <c r="H30" s="175">
        <f t="shared" si="0"/>
        <v>16.087500000000002</v>
      </c>
      <c r="I30" s="11">
        <f t="shared" si="1"/>
        <v>29.7</v>
      </c>
      <c r="J30" s="11">
        <f t="shared" si="2"/>
        <v>19.309999999999999</v>
      </c>
      <c r="K30" s="11">
        <f t="shared" si="3"/>
        <v>49.01</v>
      </c>
      <c r="L30" s="80"/>
      <c r="M30" s="103" t="s">
        <v>638</v>
      </c>
      <c r="O30" s="88"/>
      <c r="P30" s="90"/>
      <c r="Q30" s="89"/>
    </row>
    <row r="31" spans="1:17" s="92" customFormat="1">
      <c r="A31" s="141" t="s">
        <v>203</v>
      </c>
      <c r="B31" s="63">
        <v>2003</v>
      </c>
      <c r="C31" s="64" t="s">
        <v>89</v>
      </c>
      <c r="D31" s="95" t="s">
        <v>79</v>
      </c>
      <c r="E31" s="97">
        <v>2</v>
      </c>
      <c r="G31" s="11">
        <v>25.39</v>
      </c>
      <c r="H31" s="175">
        <f t="shared" si="0"/>
        <v>16.503500000000003</v>
      </c>
      <c r="I31" s="11">
        <f t="shared" si="1"/>
        <v>60.94</v>
      </c>
      <c r="J31" s="11">
        <f t="shared" si="2"/>
        <v>39.61</v>
      </c>
      <c r="K31" s="11">
        <f t="shared" si="3"/>
        <v>100.55</v>
      </c>
      <c r="L31" s="80"/>
      <c r="M31" s="103" t="s">
        <v>638</v>
      </c>
      <c r="O31" s="88"/>
      <c r="P31" s="90"/>
      <c r="Q31" s="89"/>
    </row>
    <row r="32" spans="1:17" s="92" customFormat="1">
      <c r="A32" s="141" t="s">
        <v>204</v>
      </c>
      <c r="B32" s="63">
        <v>2005</v>
      </c>
      <c r="C32" s="64" t="s">
        <v>118</v>
      </c>
      <c r="D32" s="95" t="s">
        <v>79</v>
      </c>
      <c r="E32" s="97">
        <v>2</v>
      </c>
      <c r="G32" s="11">
        <v>26.74</v>
      </c>
      <c r="H32" s="175">
        <f t="shared" si="0"/>
        <v>17.381</v>
      </c>
      <c r="I32" s="11">
        <f t="shared" si="1"/>
        <v>64.180000000000007</v>
      </c>
      <c r="J32" s="11">
        <f t="shared" si="2"/>
        <v>41.71</v>
      </c>
      <c r="K32" s="11">
        <f t="shared" si="3"/>
        <v>105.89000000000001</v>
      </c>
      <c r="L32" s="80"/>
      <c r="M32" s="103" t="s">
        <v>638</v>
      </c>
      <c r="O32" s="88"/>
      <c r="P32" s="90"/>
      <c r="Q32" s="89"/>
    </row>
    <row r="33" spans="1:17" s="92" customFormat="1">
      <c r="A33" s="141" t="s">
        <v>205</v>
      </c>
      <c r="B33" s="63">
        <v>6469</v>
      </c>
      <c r="C33" s="64" t="s">
        <v>47</v>
      </c>
      <c r="D33" s="95" t="s">
        <v>79</v>
      </c>
      <c r="E33" s="97">
        <v>12</v>
      </c>
      <c r="G33" s="11">
        <v>3.76</v>
      </c>
      <c r="H33" s="175">
        <f t="shared" si="0"/>
        <v>2.444</v>
      </c>
      <c r="I33" s="11">
        <f t="shared" si="1"/>
        <v>54.14</v>
      </c>
      <c r="J33" s="11">
        <f t="shared" si="2"/>
        <v>35.19</v>
      </c>
      <c r="K33" s="11">
        <f t="shared" si="3"/>
        <v>89.33</v>
      </c>
      <c r="L33" s="80"/>
      <c r="M33" s="103" t="s">
        <v>638</v>
      </c>
      <c r="O33" s="88"/>
      <c r="P33" s="90"/>
      <c r="Q33" s="89"/>
    </row>
    <row r="34" spans="1:17" s="92" customFormat="1">
      <c r="A34" s="141" t="s">
        <v>206</v>
      </c>
      <c r="B34" s="63">
        <v>6467</v>
      </c>
      <c r="C34" s="64" t="s">
        <v>105</v>
      </c>
      <c r="D34" s="95" t="s">
        <v>79</v>
      </c>
      <c r="E34" s="97">
        <v>10</v>
      </c>
      <c r="G34" s="11">
        <v>4.07</v>
      </c>
      <c r="H34" s="175">
        <f t="shared" si="0"/>
        <v>2.6455000000000002</v>
      </c>
      <c r="I34" s="11">
        <f t="shared" si="1"/>
        <v>48.84</v>
      </c>
      <c r="J34" s="11">
        <f t="shared" si="2"/>
        <v>31.75</v>
      </c>
      <c r="K34" s="11">
        <f t="shared" si="3"/>
        <v>80.59</v>
      </c>
      <c r="L34" s="80"/>
      <c r="M34" s="103" t="s">
        <v>638</v>
      </c>
      <c r="O34" s="88"/>
      <c r="P34" s="90"/>
      <c r="Q34" s="89"/>
    </row>
    <row r="35" spans="1:17" s="92" customFormat="1">
      <c r="A35" s="141" t="s">
        <v>207</v>
      </c>
      <c r="B35" s="63">
        <v>6468</v>
      </c>
      <c r="C35" s="64" t="s">
        <v>46</v>
      </c>
      <c r="D35" s="95" t="s">
        <v>79</v>
      </c>
      <c r="E35" s="97">
        <v>10</v>
      </c>
      <c r="G35" s="11">
        <v>3.66</v>
      </c>
      <c r="H35" s="175">
        <f t="shared" si="0"/>
        <v>2.379</v>
      </c>
      <c r="I35" s="11">
        <f t="shared" si="1"/>
        <v>43.92</v>
      </c>
      <c r="J35" s="11">
        <f t="shared" si="2"/>
        <v>28.55</v>
      </c>
      <c r="K35" s="11">
        <f t="shared" si="3"/>
        <v>72.47</v>
      </c>
      <c r="L35" s="80"/>
      <c r="M35" s="103" t="s">
        <v>638</v>
      </c>
      <c r="O35" s="88"/>
      <c r="P35" s="90"/>
      <c r="Q35" s="89"/>
    </row>
    <row r="36" spans="1:17" s="92" customFormat="1">
      <c r="A36" s="141" t="s">
        <v>208</v>
      </c>
      <c r="B36" s="63">
        <v>6461</v>
      </c>
      <c r="C36" s="64" t="s">
        <v>133</v>
      </c>
      <c r="D36" s="95" t="s">
        <v>79</v>
      </c>
      <c r="E36" s="97">
        <v>3</v>
      </c>
      <c r="G36" s="11">
        <v>9.5500000000000007</v>
      </c>
      <c r="H36" s="175">
        <f t="shared" si="0"/>
        <v>6.2075000000000005</v>
      </c>
      <c r="I36" s="11">
        <f t="shared" si="1"/>
        <v>34.380000000000003</v>
      </c>
      <c r="J36" s="11">
        <f t="shared" si="2"/>
        <v>22.35</v>
      </c>
      <c r="K36" s="11">
        <f t="shared" si="3"/>
        <v>56.730000000000004</v>
      </c>
      <c r="L36" s="80"/>
      <c r="M36" s="103" t="s">
        <v>638</v>
      </c>
      <c r="O36" s="88"/>
      <c r="P36" s="90"/>
      <c r="Q36" s="89"/>
    </row>
    <row r="37" spans="1:17" s="92" customFormat="1">
      <c r="A37" s="141" t="s">
        <v>209</v>
      </c>
      <c r="B37" s="63">
        <v>6786</v>
      </c>
      <c r="C37" s="64" t="s">
        <v>134</v>
      </c>
      <c r="D37" s="95" t="s">
        <v>79</v>
      </c>
      <c r="E37" s="97">
        <v>5</v>
      </c>
      <c r="G37" s="11">
        <v>27.57</v>
      </c>
      <c r="H37" s="175">
        <f t="shared" si="0"/>
        <v>17.920500000000001</v>
      </c>
      <c r="I37" s="11">
        <f t="shared" si="1"/>
        <v>165.42</v>
      </c>
      <c r="J37" s="11">
        <f t="shared" si="2"/>
        <v>107.52</v>
      </c>
      <c r="K37" s="11">
        <f t="shared" si="3"/>
        <v>272.94</v>
      </c>
      <c r="L37" s="80"/>
      <c r="M37" s="103" t="s">
        <v>638</v>
      </c>
      <c r="O37" s="88"/>
      <c r="P37" s="90"/>
      <c r="Q37" s="89"/>
    </row>
    <row r="38" spans="1:17" s="92" customFormat="1">
      <c r="A38" s="141" t="s">
        <v>210</v>
      </c>
      <c r="B38" s="63">
        <v>21755</v>
      </c>
      <c r="C38" s="64" t="s">
        <v>49</v>
      </c>
      <c r="D38" s="95" t="s">
        <v>79</v>
      </c>
      <c r="E38" s="97">
        <v>6</v>
      </c>
      <c r="G38" s="11">
        <v>5.88</v>
      </c>
      <c r="H38" s="175">
        <f t="shared" si="0"/>
        <v>3.8220000000000001</v>
      </c>
      <c r="I38" s="11">
        <f t="shared" si="1"/>
        <v>42.34</v>
      </c>
      <c r="J38" s="11">
        <f t="shared" si="2"/>
        <v>27.52</v>
      </c>
      <c r="K38" s="11">
        <f t="shared" si="3"/>
        <v>69.86</v>
      </c>
      <c r="L38" s="80"/>
      <c r="M38" s="103" t="s">
        <v>638</v>
      </c>
      <c r="O38" s="88"/>
      <c r="P38" s="90"/>
      <c r="Q38" s="89"/>
    </row>
    <row r="39" spans="1:17" s="92" customFormat="1">
      <c r="A39" s="141" t="s">
        <v>211</v>
      </c>
      <c r="B39" s="63">
        <v>6774</v>
      </c>
      <c r="C39" s="64" t="s">
        <v>50</v>
      </c>
      <c r="D39" s="95" t="s">
        <v>79</v>
      </c>
      <c r="E39" s="97">
        <v>6</v>
      </c>
      <c r="G39" s="11">
        <v>43.37</v>
      </c>
      <c r="H39" s="175">
        <f t="shared" si="0"/>
        <v>28.1905</v>
      </c>
      <c r="I39" s="11">
        <f t="shared" si="1"/>
        <v>312.26</v>
      </c>
      <c r="J39" s="11">
        <f t="shared" si="2"/>
        <v>202.97</v>
      </c>
      <c r="K39" s="11">
        <f t="shared" si="3"/>
        <v>515.23</v>
      </c>
      <c r="L39" s="80"/>
      <c r="M39" s="103" t="s">
        <v>638</v>
      </c>
      <c r="O39" s="88"/>
      <c r="P39" s="90"/>
      <c r="Q39" s="89"/>
    </row>
    <row r="40" spans="1:17" s="92" customFormat="1">
      <c r="A40" s="141" t="s">
        <v>212</v>
      </c>
      <c r="B40" s="63">
        <v>18534</v>
      </c>
      <c r="C40" s="64" t="s">
        <v>107</v>
      </c>
      <c r="D40" s="95" t="s">
        <v>79</v>
      </c>
      <c r="E40" s="97">
        <v>36</v>
      </c>
      <c r="G40" s="11">
        <v>10.47</v>
      </c>
      <c r="H40" s="175">
        <f t="shared" si="0"/>
        <v>6.8055000000000003</v>
      </c>
      <c r="I40" s="11">
        <f t="shared" si="1"/>
        <v>452.3</v>
      </c>
      <c r="J40" s="11">
        <f t="shared" si="2"/>
        <v>294</v>
      </c>
      <c r="K40" s="11">
        <f t="shared" si="3"/>
        <v>746.3</v>
      </c>
      <c r="L40" s="80"/>
      <c r="M40" s="103" t="s">
        <v>638</v>
      </c>
      <c r="O40" s="88"/>
      <c r="P40" s="90"/>
      <c r="Q40" s="89"/>
    </row>
    <row r="41" spans="1:17" s="92" customFormat="1">
      <c r="A41" s="141" t="s">
        <v>213</v>
      </c>
      <c r="B41" s="63">
        <v>18274</v>
      </c>
      <c r="C41" s="64" t="s">
        <v>51</v>
      </c>
      <c r="D41" s="95" t="s">
        <v>79</v>
      </c>
      <c r="E41" s="97">
        <v>4</v>
      </c>
      <c r="G41" s="11">
        <v>38.44</v>
      </c>
      <c r="H41" s="175">
        <f t="shared" si="0"/>
        <v>24.986000000000001</v>
      </c>
      <c r="I41" s="11">
        <f t="shared" si="1"/>
        <v>184.51</v>
      </c>
      <c r="J41" s="11">
        <f t="shared" si="2"/>
        <v>119.93</v>
      </c>
      <c r="K41" s="11">
        <f t="shared" si="3"/>
        <v>304.44</v>
      </c>
      <c r="L41" s="80"/>
      <c r="M41" s="103" t="s">
        <v>638</v>
      </c>
      <c r="O41" s="88"/>
      <c r="P41" s="90"/>
      <c r="Q41" s="89"/>
    </row>
    <row r="42" spans="1:17" s="92" customFormat="1">
      <c r="A42" s="141" t="s">
        <v>214</v>
      </c>
      <c r="B42" s="63">
        <v>13600</v>
      </c>
      <c r="C42" s="64" t="s">
        <v>135</v>
      </c>
      <c r="D42" s="95" t="s">
        <v>79</v>
      </c>
      <c r="E42" s="97">
        <v>7</v>
      </c>
      <c r="G42" s="11">
        <v>153.51</v>
      </c>
      <c r="H42" s="175">
        <f t="shared" si="0"/>
        <v>99.781499999999994</v>
      </c>
      <c r="I42" s="11">
        <f t="shared" si="1"/>
        <v>1289.48</v>
      </c>
      <c r="J42" s="11">
        <f t="shared" si="2"/>
        <v>838.16</v>
      </c>
      <c r="K42" s="11">
        <f t="shared" si="3"/>
        <v>2127.64</v>
      </c>
      <c r="L42" s="80"/>
      <c r="M42" s="103" t="s">
        <v>638</v>
      </c>
      <c r="O42" s="88"/>
      <c r="P42" s="90"/>
      <c r="Q42" s="89"/>
    </row>
    <row r="43" spans="1:17" s="92" customFormat="1">
      <c r="A43" s="141" t="s">
        <v>215</v>
      </c>
      <c r="B43" s="63">
        <v>7565</v>
      </c>
      <c r="C43" s="64" t="s">
        <v>52</v>
      </c>
      <c r="D43" s="95" t="s">
        <v>79</v>
      </c>
      <c r="E43" s="97">
        <v>6</v>
      </c>
      <c r="G43" s="11">
        <v>4.7</v>
      </c>
      <c r="H43" s="175">
        <f t="shared" si="0"/>
        <v>3.0550000000000002</v>
      </c>
      <c r="I43" s="11">
        <f t="shared" si="1"/>
        <v>33.840000000000003</v>
      </c>
      <c r="J43" s="11">
        <f t="shared" si="2"/>
        <v>22</v>
      </c>
      <c r="K43" s="11">
        <f t="shared" si="3"/>
        <v>55.84</v>
      </c>
      <c r="L43" s="80"/>
      <c r="M43" s="103" t="s">
        <v>638</v>
      </c>
      <c r="O43" s="88"/>
      <c r="P43" s="90"/>
      <c r="Q43" s="89"/>
    </row>
    <row r="44" spans="1:17" s="92" customFormat="1">
      <c r="A44" s="141" t="s">
        <v>216</v>
      </c>
      <c r="B44" s="63">
        <v>5264</v>
      </c>
      <c r="C44" s="64" t="s">
        <v>53</v>
      </c>
      <c r="D44" s="95" t="s">
        <v>80</v>
      </c>
      <c r="E44" s="97">
        <v>1.4</v>
      </c>
      <c r="G44" s="11">
        <v>26.2</v>
      </c>
      <c r="H44" s="175">
        <f t="shared" si="0"/>
        <v>17.03</v>
      </c>
      <c r="I44" s="11">
        <f t="shared" si="1"/>
        <v>44.02</v>
      </c>
      <c r="J44" s="11">
        <f t="shared" si="2"/>
        <v>28.61</v>
      </c>
      <c r="K44" s="11">
        <f t="shared" si="3"/>
        <v>72.63</v>
      </c>
      <c r="L44" s="80"/>
      <c r="M44" s="103" t="s">
        <v>638</v>
      </c>
      <c r="O44" s="88"/>
      <c r="P44" s="90"/>
      <c r="Q44" s="89"/>
    </row>
    <row r="45" spans="1:17" s="92" customFormat="1">
      <c r="A45" s="141" t="s">
        <v>217</v>
      </c>
      <c r="B45" s="63">
        <v>5627</v>
      </c>
      <c r="C45" s="64" t="s">
        <v>54</v>
      </c>
      <c r="D45" s="95" t="s">
        <v>80</v>
      </c>
      <c r="E45" s="97">
        <v>0.7</v>
      </c>
      <c r="G45" s="11">
        <v>47.13</v>
      </c>
      <c r="H45" s="175">
        <f t="shared" si="0"/>
        <v>30.634500000000003</v>
      </c>
      <c r="I45" s="11">
        <f t="shared" si="1"/>
        <v>39.590000000000003</v>
      </c>
      <c r="J45" s="11">
        <f t="shared" si="2"/>
        <v>25.73</v>
      </c>
      <c r="K45" s="11">
        <f t="shared" si="3"/>
        <v>65.320000000000007</v>
      </c>
      <c r="L45" s="80"/>
      <c r="M45" s="103">
        <v>407</v>
      </c>
      <c r="O45" s="88"/>
      <c r="P45" s="90"/>
      <c r="Q45" s="89"/>
    </row>
    <row r="46" spans="1:17" s="92" customFormat="1">
      <c r="A46" s="141" t="s">
        <v>218</v>
      </c>
      <c r="B46" s="63">
        <v>255</v>
      </c>
      <c r="C46" s="64" t="s">
        <v>55</v>
      </c>
      <c r="D46" s="95" t="s">
        <v>79</v>
      </c>
      <c r="E46" s="97">
        <v>1</v>
      </c>
      <c r="G46" s="11">
        <v>18</v>
      </c>
      <c r="H46" s="175">
        <f t="shared" si="0"/>
        <v>11.700000000000001</v>
      </c>
      <c r="I46" s="11">
        <f t="shared" si="1"/>
        <v>21.6</v>
      </c>
      <c r="J46" s="11">
        <f t="shared" si="2"/>
        <v>14.04</v>
      </c>
      <c r="K46" s="11">
        <f t="shared" si="3"/>
        <v>35.64</v>
      </c>
      <c r="L46" s="80"/>
      <c r="M46" s="103">
        <v>404</v>
      </c>
      <c r="O46" s="88"/>
      <c r="P46" s="90"/>
      <c r="Q46" s="89"/>
    </row>
    <row r="47" spans="1:17" s="92" customFormat="1">
      <c r="A47" s="141" t="s">
        <v>219</v>
      </c>
      <c r="B47" s="63">
        <v>256</v>
      </c>
      <c r="C47" s="64" t="s">
        <v>56</v>
      </c>
      <c r="D47" s="95" t="s">
        <v>79</v>
      </c>
      <c r="E47" s="97">
        <v>1</v>
      </c>
      <c r="G47" s="11">
        <v>13.2</v>
      </c>
      <c r="H47" s="175">
        <f t="shared" si="0"/>
        <v>8.58</v>
      </c>
      <c r="I47" s="11">
        <f t="shared" si="1"/>
        <v>15.84</v>
      </c>
      <c r="J47" s="11">
        <f t="shared" si="2"/>
        <v>10.3</v>
      </c>
      <c r="K47" s="11">
        <f t="shared" si="3"/>
        <v>26.14</v>
      </c>
      <c r="L47" s="80"/>
      <c r="M47" s="103">
        <v>20111</v>
      </c>
      <c r="O47" s="88"/>
      <c r="P47" s="90"/>
      <c r="Q47" s="89"/>
    </row>
    <row r="48" spans="1:17" s="92" customFormat="1">
      <c r="A48" s="141" t="s">
        <v>220</v>
      </c>
      <c r="B48" s="63">
        <v>2167</v>
      </c>
      <c r="C48" s="64" t="s">
        <v>57</v>
      </c>
      <c r="D48" s="95" t="s">
        <v>79</v>
      </c>
      <c r="E48" s="97">
        <v>6</v>
      </c>
      <c r="G48" s="11">
        <v>40.76</v>
      </c>
      <c r="H48" s="175">
        <f t="shared" si="0"/>
        <v>26.494</v>
      </c>
      <c r="I48" s="11">
        <f t="shared" si="1"/>
        <v>293.47000000000003</v>
      </c>
      <c r="J48" s="11">
        <f t="shared" si="2"/>
        <v>190.76</v>
      </c>
      <c r="K48" s="11">
        <f t="shared" si="3"/>
        <v>484.23</v>
      </c>
      <c r="L48" s="80"/>
      <c r="M48" s="103">
        <v>3380</v>
      </c>
      <c r="O48" s="88"/>
      <c r="P48" s="90"/>
      <c r="Q48" s="89"/>
    </row>
    <row r="49" spans="1:17" s="92" customFormat="1">
      <c r="A49" s="141" t="s">
        <v>221</v>
      </c>
      <c r="B49" s="63">
        <v>14168</v>
      </c>
      <c r="C49" s="64" t="s">
        <v>58</v>
      </c>
      <c r="D49" s="95" t="s">
        <v>79</v>
      </c>
      <c r="E49" s="97">
        <v>6</v>
      </c>
      <c r="G49" s="11">
        <v>44.36</v>
      </c>
      <c r="H49" s="175">
        <f t="shared" si="0"/>
        <v>28.834</v>
      </c>
      <c r="I49" s="11">
        <f t="shared" si="1"/>
        <v>319.39</v>
      </c>
      <c r="J49" s="11">
        <f t="shared" si="2"/>
        <v>207.6</v>
      </c>
      <c r="K49" s="11">
        <f t="shared" si="3"/>
        <v>526.99</v>
      </c>
      <c r="L49" s="80"/>
      <c r="M49" s="103" t="s">
        <v>638</v>
      </c>
      <c r="O49" s="88"/>
      <c r="P49" s="90"/>
      <c r="Q49" s="89"/>
    </row>
    <row r="50" spans="1:17" s="92" customFormat="1">
      <c r="A50" s="141" t="s">
        <v>222</v>
      </c>
      <c r="B50" s="63">
        <v>13692</v>
      </c>
      <c r="C50" s="64" t="s">
        <v>59</v>
      </c>
      <c r="D50" s="95" t="s">
        <v>79</v>
      </c>
      <c r="E50" s="97">
        <v>12</v>
      </c>
      <c r="G50" s="11">
        <v>89.54</v>
      </c>
      <c r="H50" s="175">
        <f t="shared" si="0"/>
        <v>58.201000000000008</v>
      </c>
      <c r="I50" s="11">
        <f t="shared" si="1"/>
        <v>1289.3800000000001</v>
      </c>
      <c r="J50" s="11">
        <f t="shared" si="2"/>
        <v>838.09</v>
      </c>
      <c r="K50" s="11">
        <f t="shared" si="3"/>
        <v>2127.4700000000003</v>
      </c>
      <c r="L50" s="80"/>
      <c r="M50" s="103" t="s">
        <v>638</v>
      </c>
      <c r="O50" s="88"/>
      <c r="P50" s="90"/>
      <c r="Q50" s="89"/>
    </row>
    <row r="51" spans="1:17" s="92" customFormat="1">
      <c r="A51" s="141" t="s">
        <v>223</v>
      </c>
      <c r="B51" s="63">
        <v>5013</v>
      </c>
      <c r="C51" s="64" t="s">
        <v>60</v>
      </c>
      <c r="D51" s="95" t="s">
        <v>79</v>
      </c>
      <c r="E51" s="97">
        <v>2</v>
      </c>
      <c r="G51" s="11">
        <v>4.01</v>
      </c>
      <c r="H51" s="175">
        <f t="shared" si="0"/>
        <v>2.6065</v>
      </c>
      <c r="I51" s="11">
        <f t="shared" si="1"/>
        <v>9.6199999999999992</v>
      </c>
      <c r="J51" s="11">
        <f t="shared" si="2"/>
        <v>6.26</v>
      </c>
      <c r="K51" s="11">
        <f t="shared" si="3"/>
        <v>15.879999999999999</v>
      </c>
      <c r="L51" s="80"/>
      <c r="M51" s="103">
        <v>3398</v>
      </c>
      <c r="O51" s="88"/>
      <c r="P51" s="90"/>
      <c r="Q51" s="89"/>
    </row>
    <row r="52" spans="1:17" s="92" customFormat="1">
      <c r="A52" s="141" t="s">
        <v>224</v>
      </c>
      <c r="B52" s="63">
        <v>6183</v>
      </c>
      <c r="C52" s="64" t="s">
        <v>61</v>
      </c>
      <c r="D52" s="95" t="s">
        <v>79</v>
      </c>
      <c r="E52" s="97">
        <v>6</v>
      </c>
      <c r="G52" s="11">
        <v>8.16</v>
      </c>
      <c r="H52" s="175">
        <f t="shared" si="0"/>
        <v>5.3040000000000003</v>
      </c>
      <c r="I52" s="11">
        <f t="shared" si="1"/>
        <v>58.75</v>
      </c>
      <c r="J52" s="11">
        <f t="shared" si="2"/>
        <v>38.19</v>
      </c>
      <c r="K52" s="11">
        <f t="shared" si="3"/>
        <v>96.94</v>
      </c>
      <c r="L52" s="80"/>
      <c r="M52" s="103" t="s">
        <v>638</v>
      </c>
      <c r="O52" s="88"/>
      <c r="P52" s="90"/>
      <c r="Q52" s="89"/>
    </row>
    <row r="53" spans="1:17" s="92" customFormat="1">
      <c r="A53" s="141" t="s">
        <v>225</v>
      </c>
      <c r="B53" s="63">
        <v>2242</v>
      </c>
      <c r="C53" s="64" t="s">
        <v>62</v>
      </c>
      <c r="D53" s="95" t="s">
        <v>79</v>
      </c>
      <c r="E53" s="97">
        <v>32</v>
      </c>
      <c r="G53" s="11">
        <v>6.65</v>
      </c>
      <c r="H53" s="175">
        <f t="shared" si="0"/>
        <v>4.3225000000000007</v>
      </c>
      <c r="I53" s="11">
        <f t="shared" si="1"/>
        <v>255.36</v>
      </c>
      <c r="J53" s="11">
        <f t="shared" si="2"/>
        <v>165.98</v>
      </c>
      <c r="K53" s="11">
        <f t="shared" si="3"/>
        <v>421.34000000000003</v>
      </c>
      <c r="L53" s="80"/>
      <c r="M53" s="103" t="s">
        <v>638</v>
      </c>
      <c r="O53" s="88"/>
      <c r="P53" s="90"/>
      <c r="Q53" s="89"/>
    </row>
    <row r="54" spans="1:17" s="92" customFormat="1">
      <c r="A54" s="141" t="s">
        <v>226</v>
      </c>
      <c r="B54" s="65">
        <v>7626</v>
      </c>
      <c r="C54" s="66" t="s">
        <v>66</v>
      </c>
      <c r="D54" s="96" t="s">
        <v>79</v>
      </c>
      <c r="E54" s="93">
        <v>3</v>
      </c>
      <c r="G54" s="11">
        <v>193.17</v>
      </c>
      <c r="H54" s="175">
        <f t="shared" si="0"/>
        <v>125.56049999999999</v>
      </c>
      <c r="I54" s="11">
        <f t="shared" si="1"/>
        <v>695.41</v>
      </c>
      <c r="J54" s="11">
        <f t="shared" si="2"/>
        <v>452.02</v>
      </c>
      <c r="K54" s="11">
        <f t="shared" si="3"/>
        <v>1147.4299999999998</v>
      </c>
      <c r="L54" s="80"/>
      <c r="M54" s="103">
        <v>4276</v>
      </c>
      <c r="O54" s="88"/>
      <c r="P54" s="90"/>
      <c r="Q54" s="89"/>
    </row>
    <row r="55" spans="1:17">
      <c r="A55" s="141" t="s">
        <v>227</v>
      </c>
      <c r="B55" s="63">
        <v>1794</v>
      </c>
      <c r="C55" s="64" t="s">
        <v>136</v>
      </c>
      <c r="D55" s="57" t="s">
        <v>79</v>
      </c>
      <c r="E55" s="58">
        <v>1</v>
      </c>
      <c r="G55" s="11">
        <v>5.72</v>
      </c>
      <c r="H55" s="175">
        <f t="shared" si="0"/>
        <v>3.718</v>
      </c>
      <c r="I55" s="11">
        <f t="shared" si="1"/>
        <v>6.86</v>
      </c>
      <c r="J55" s="11">
        <f t="shared" si="2"/>
        <v>4.46</v>
      </c>
      <c r="K55" s="11">
        <f t="shared" si="3"/>
        <v>11.32</v>
      </c>
      <c r="L55" s="80"/>
      <c r="M55" s="103">
        <v>436</v>
      </c>
      <c r="O55" s="88"/>
      <c r="P55" s="90"/>
      <c r="Q55" s="89"/>
    </row>
    <row r="56" spans="1:17">
      <c r="A56" s="141" t="s">
        <v>228</v>
      </c>
      <c r="B56" s="63">
        <v>1798</v>
      </c>
      <c r="C56" s="64" t="s">
        <v>137</v>
      </c>
      <c r="D56" s="57" t="s">
        <v>79</v>
      </c>
      <c r="E56" s="58">
        <v>5</v>
      </c>
      <c r="G56" s="11">
        <v>3.38</v>
      </c>
      <c r="H56" s="175">
        <f t="shared" si="0"/>
        <v>2.1970000000000001</v>
      </c>
      <c r="I56" s="11">
        <f t="shared" si="1"/>
        <v>20.28</v>
      </c>
      <c r="J56" s="11">
        <f t="shared" si="2"/>
        <v>13.18</v>
      </c>
      <c r="K56" s="11">
        <f t="shared" si="3"/>
        <v>33.46</v>
      </c>
      <c r="L56" s="80"/>
      <c r="M56" s="103">
        <v>442</v>
      </c>
      <c r="O56" s="88"/>
      <c r="P56" s="90"/>
      <c r="Q56" s="89"/>
    </row>
    <row r="57" spans="1:17">
      <c r="A57" s="141" t="s">
        <v>229</v>
      </c>
      <c r="B57" s="63">
        <v>1620</v>
      </c>
      <c r="C57" s="64" t="s">
        <v>138</v>
      </c>
      <c r="D57" s="57" t="s">
        <v>79</v>
      </c>
      <c r="E57" s="58">
        <v>7</v>
      </c>
      <c r="G57" s="11">
        <v>5.12</v>
      </c>
      <c r="H57" s="175">
        <f t="shared" si="0"/>
        <v>3.3280000000000003</v>
      </c>
      <c r="I57" s="11">
        <f t="shared" si="1"/>
        <v>43.01</v>
      </c>
      <c r="J57" s="11">
        <f t="shared" si="2"/>
        <v>27.96</v>
      </c>
      <c r="K57" s="11">
        <f t="shared" si="3"/>
        <v>70.97</v>
      </c>
      <c r="L57" s="80"/>
      <c r="M57" s="103">
        <v>430</v>
      </c>
      <c r="O57" s="88"/>
      <c r="P57" s="90"/>
      <c r="Q57" s="89"/>
    </row>
    <row r="58" spans="1:17">
      <c r="A58" s="141" t="s">
        <v>230</v>
      </c>
      <c r="B58" s="63">
        <v>1666</v>
      </c>
      <c r="C58" s="64" t="s">
        <v>139</v>
      </c>
      <c r="D58" s="57" t="s">
        <v>79</v>
      </c>
      <c r="E58" s="58">
        <v>4</v>
      </c>
      <c r="G58" s="11">
        <v>5.64</v>
      </c>
      <c r="H58" s="175">
        <f t="shared" si="0"/>
        <v>3.6659999999999999</v>
      </c>
      <c r="I58" s="11">
        <f t="shared" si="1"/>
        <v>27.07</v>
      </c>
      <c r="J58" s="11">
        <f t="shared" si="2"/>
        <v>17.600000000000001</v>
      </c>
      <c r="K58" s="11">
        <f t="shared" si="3"/>
        <v>44.67</v>
      </c>
      <c r="L58" s="80"/>
      <c r="M58" s="103">
        <v>441</v>
      </c>
      <c r="O58" s="88"/>
      <c r="P58" s="90"/>
      <c r="Q58" s="89"/>
    </row>
    <row r="59" spans="1:17" s="92" customFormat="1">
      <c r="A59" s="141" t="s">
        <v>231</v>
      </c>
      <c r="B59" s="63">
        <v>1670</v>
      </c>
      <c r="C59" s="64" t="s">
        <v>100</v>
      </c>
      <c r="D59" s="95" t="s">
        <v>79</v>
      </c>
      <c r="E59" s="97">
        <v>12</v>
      </c>
      <c r="G59" s="11">
        <v>6.81</v>
      </c>
      <c r="H59" s="175">
        <f t="shared" si="0"/>
        <v>4.4264999999999999</v>
      </c>
      <c r="I59" s="11">
        <f t="shared" si="1"/>
        <v>98.06</v>
      </c>
      <c r="J59" s="11">
        <f t="shared" si="2"/>
        <v>63.74</v>
      </c>
      <c r="K59" s="11">
        <f t="shared" si="3"/>
        <v>161.80000000000001</v>
      </c>
      <c r="L59" s="80"/>
      <c r="M59" s="103">
        <v>431</v>
      </c>
      <c r="O59" s="88"/>
      <c r="P59" s="90"/>
      <c r="Q59" s="89"/>
    </row>
    <row r="60" spans="1:17" s="92" customFormat="1">
      <c r="A60" s="141" t="s">
        <v>232</v>
      </c>
      <c r="B60" s="63">
        <v>1624</v>
      </c>
      <c r="C60" s="64" t="s">
        <v>64</v>
      </c>
      <c r="D60" s="95" t="s">
        <v>79</v>
      </c>
      <c r="E60" s="97">
        <v>12</v>
      </c>
      <c r="G60" s="11">
        <v>7.51</v>
      </c>
      <c r="H60" s="175">
        <f t="shared" si="0"/>
        <v>4.8815</v>
      </c>
      <c r="I60" s="11">
        <f t="shared" si="1"/>
        <v>108.14</v>
      </c>
      <c r="J60" s="11">
        <f t="shared" si="2"/>
        <v>70.290000000000006</v>
      </c>
      <c r="K60" s="11">
        <f t="shared" si="3"/>
        <v>178.43</v>
      </c>
      <c r="L60" s="80"/>
      <c r="M60" s="103">
        <v>432</v>
      </c>
      <c r="O60" s="88"/>
      <c r="P60" s="90"/>
      <c r="Q60" s="89"/>
    </row>
    <row r="61" spans="1:17" s="92" customFormat="1">
      <c r="A61" s="141" t="s">
        <v>233</v>
      </c>
      <c r="B61" s="63">
        <v>1625</v>
      </c>
      <c r="C61" s="64" t="s">
        <v>65</v>
      </c>
      <c r="D61" s="95" t="s">
        <v>79</v>
      </c>
      <c r="E61" s="97">
        <v>8</v>
      </c>
      <c r="G61" s="11">
        <v>8.6300000000000008</v>
      </c>
      <c r="H61" s="175">
        <f t="shared" si="0"/>
        <v>5.6095000000000006</v>
      </c>
      <c r="I61" s="11">
        <f t="shared" si="1"/>
        <v>82.85</v>
      </c>
      <c r="J61" s="11">
        <f t="shared" si="2"/>
        <v>53.85</v>
      </c>
      <c r="K61" s="11">
        <f t="shared" si="3"/>
        <v>136.69999999999999</v>
      </c>
      <c r="L61" s="80"/>
      <c r="M61" s="103">
        <v>439</v>
      </c>
      <c r="O61" s="88"/>
      <c r="P61" s="90"/>
      <c r="Q61" s="89"/>
    </row>
    <row r="62" spans="1:17" s="92" customFormat="1">
      <c r="A62" s="141" t="s">
        <v>234</v>
      </c>
      <c r="B62" s="63">
        <v>14183</v>
      </c>
      <c r="C62" s="64" t="s">
        <v>140</v>
      </c>
      <c r="D62" s="95" t="s">
        <v>79</v>
      </c>
      <c r="E62" s="97">
        <v>12</v>
      </c>
      <c r="G62" s="11">
        <v>6.24</v>
      </c>
      <c r="H62" s="175">
        <f t="shared" si="0"/>
        <v>4.056</v>
      </c>
      <c r="I62" s="11">
        <f t="shared" si="1"/>
        <v>89.86</v>
      </c>
      <c r="J62" s="11">
        <f t="shared" si="2"/>
        <v>58.41</v>
      </c>
      <c r="K62" s="11">
        <f t="shared" si="3"/>
        <v>148.26999999999998</v>
      </c>
      <c r="L62" s="80"/>
      <c r="M62" s="103" t="s">
        <v>638</v>
      </c>
      <c r="O62" s="88"/>
      <c r="P62" s="90"/>
      <c r="Q62" s="89"/>
    </row>
    <row r="63" spans="1:17" s="92" customFormat="1">
      <c r="A63" s="141" t="s">
        <v>235</v>
      </c>
      <c r="B63" s="63">
        <v>4637</v>
      </c>
      <c r="C63" s="64" t="s">
        <v>141</v>
      </c>
      <c r="D63" s="95" t="s">
        <v>79</v>
      </c>
      <c r="E63" s="97">
        <v>1</v>
      </c>
      <c r="G63" s="11">
        <v>1559.16</v>
      </c>
      <c r="H63" s="175">
        <f t="shared" si="0"/>
        <v>1013.4540000000001</v>
      </c>
      <c r="I63" s="11">
        <f t="shared" si="1"/>
        <v>1870.99</v>
      </c>
      <c r="J63" s="11">
        <f t="shared" si="2"/>
        <v>1216.1400000000001</v>
      </c>
      <c r="K63" s="11">
        <f t="shared" si="3"/>
        <v>3087.13</v>
      </c>
      <c r="L63" s="80"/>
      <c r="M63" s="103" t="s">
        <v>638</v>
      </c>
      <c r="O63" s="88"/>
      <c r="P63" s="90"/>
      <c r="Q63" s="89"/>
    </row>
    <row r="64" spans="1:17">
      <c r="A64" s="141" t="s">
        <v>236</v>
      </c>
      <c r="B64" s="63">
        <v>4800</v>
      </c>
      <c r="C64" s="64" t="s">
        <v>70</v>
      </c>
      <c r="D64" s="57" t="s">
        <v>79</v>
      </c>
      <c r="E64" s="58">
        <v>4</v>
      </c>
      <c r="G64" s="11">
        <v>736.7</v>
      </c>
      <c r="H64" s="175">
        <f t="shared" si="0"/>
        <v>478.85500000000002</v>
      </c>
      <c r="I64" s="11">
        <f t="shared" si="1"/>
        <v>3536.16</v>
      </c>
      <c r="J64" s="11">
        <f t="shared" si="2"/>
        <v>2298.5</v>
      </c>
      <c r="K64" s="11">
        <f t="shared" si="3"/>
        <v>5834.66</v>
      </c>
      <c r="L64" s="80"/>
      <c r="M64" s="103" t="s">
        <v>638</v>
      </c>
      <c r="O64" s="88"/>
      <c r="P64" s="90"/>
      <c r="Q64" s="89"/>
    </row>
    <row r="65" spans="1:17">
      <c r="A65" s="141" t="s">
        <v>237</v>
      </c>
      <c r="B65" s="63">
        <v>4807</v>
      </c>
      <c r="C65" s="64" t="s">
        <v>71</v>
      </c>
      <c r="D65" s="57" t="s">
        <v>79</v>
      </c>
      <c r="E65" s="58">
        <v>3</v>
      </c>
      <c r="G65" s="11">
        <v>967.75</v>
      </c>
      <c r="H65" s="175">
        <f t="shared" si="0"/>
        <v>629.03750000000002</v>
      </c>
      <c r="I65" s="11">
        <f t="shared" si="1"/>
        <v>3483.9</v>
      </c>
      <c r="J65" s="11">
        <f t="shared" si="2"/>
        <v>2264.54</v>
      </c>
      <c r="K65" s="11">
        <f t="shared" si="3"/>
        <v>5748.4400000000005</v>
      </c>
      <c r="L65" s="80"/>
      <c r="M65" s="103" t="s">
        <v>638</v>
      </c>
      <c r="O65" s="88"/>
      <c r="P65" s="90"/>
      <c r="Q65" s="89"/>
    </row>
    <row r="66" spans="1:17">
      <c r="A66" s="141" t="s">
        <v>238</v>
      </c>
      <c r="B66" s="63">
        <v>4815</v>
      </c>
      <c r="C66" s="64" t="s">
        <v>142</v>
      </c>
      <c r="D66" s="57" t="s">
        <v>79</v>
      </c>
      <c r="E66" s="58">
        <v>1</v>
      </c>
      <c r="G66" s="11">
        <v>1275.1500000000001</v>
      </c>
      <c r="H66" s="175">
        <f t="shared" si="0"/>
        <v>828.84750000000008</v>
      </c>
      <c r="I66" s="11">
        <f t="shared" si="1"/>
        <v>1530.18</v>
      </c>
      <c r="J66" s="11">
        <f t="shared" si="2"/>
        <v>994.62</v>
      </c>
      <c r="K66" s="11">
        <f t="shared" si="3"/>
        <v>2524.8000000000002</v>
      </c>
      <c r="L66" s="80"/>
      <c r="M66" s="103" t="s">
        <v>638</v>
      </c>
      <c r="O66" s="88"/>
      <c r="P66" s="90"/>
      <c r="Q66" s="89"/>
    </row>
    <row r="67" spans="1:17">
      <c r="A67" s="141" t="s">
        <v>239</v>
      </c>
      <c r="B67" s="63">
        <v>4820</v>
      </c>
      <c r="C67" s="64" t="s">
        <v>72</v>
      </c>
      <c r="D67" s="57" t="s">
        <v>79</v>
      </c>
      <c r="E67" s="58">
        <v>1</v>
      </c>
      <c r="G67" s="11">
        <v>1034.8599999999999</v>
      </c>
      <c r="H67" s="175">
        <f t="shared" si="0"/>
        <v>672.65899999999999</v>
      </c>
      <c r="I67" s="11">
        <f t="shared" si="1"/>
        <v>1241.83</v>
      </c>
      <c r="J67" s="11">
        <f t="shared" si="2"/>
        <v>807.19</v>
      </c>
      <c r="K67" s="11">
        <f t="shared" si="3"/>
        <v>2049.02</v>
      </c>
      <c r="L67" s="80"/>
      <c r="M67" s="103" t="s">
        <v>638</v>
      </c>
      <c r="O67" s="88"/>
      <c r="P67" s="90"/>
      <c r="Q67" s="89"/>
    </row>
    <row r="68" spans="1:17">
      <c r="A68" s="141" t="s">
        <v>240</v>
      </c>
      <c r="B68" s="63">
        <v>2153</v>
      </c>
      <c r="C68" s="64" t="s">
        <v>73</v>
      </c>
      <c r="D68" s="57" t="s">
        <v>79</v>
      </c>
      <c r="E68" s="58">
        <v>10</v>
      </c>
      <c r="G68" s="11">
        <v>3.54</v>
      </c>
      <c r="H68" s="175">
        <f t="shared" si="0"/>
        <v>2.3010000000000002</v>
      </c>
      <c r="I68" s="11">
        <f t="shared" si="1"/>
        <v>42.48</v>
      </c>
      <c r="J68" s="11">
        <f t="shared" si="2"/>
        <v>27.61</v>
      </c>
      <c r="K68" s="11">
        <f t="shared" si="3"/>
        <v>70.09</v>
      </c>
      <c r="L68" s="80"/>
      <c r="M68" s="103">
        <v>7581</v>
      </c>
      <c r="O68" s="88"/>
      <c r="P68" s="90"/>
      <c r="Q68" s="89"/>
    </row>
    <row r="69" spans="1:17">
      <c r="A69" s="141" t="s">
        <v>241</v>
      </c>
      <c r="B69" s="63">
        <v>2179</v>
      </c>
      <c r="C69" s="64" t="s">
        <v>74</v>
      </c>
      <c r="D69" s="57" t="s">
        <v>79</v>
      </c>
      <c r="E69" s="58">
        <v>1</v>
      </c>
      <c r="G69" s="11">
        <v>7.42</v>
      </c>
      <c r="H69" s="175">
        <f t="shared" si="0"/>
        <v>4.8230000000000004</v>
      </c>
      <c r="I69" s="11">
        <f t="shared" si="1"/>
        <v>8.9</v>
      </c>
      <c r="J69" s="11">
        <f t="shared" si="2"/>
        <v>5.79</v>
      </c>
      <c r="K69" s="11">
        <f t="shared" si="3"/>
        <v>14.690000000000001</v>
      </c>
      <c r="L69" s="80"/>
      <c r="M69" s="103" t="s">
        <v>638</v>
      </c>
      <c r="O69" s="88"/>
      <c r="P69" s="90"/>
      <c r="Q69" s="89"/>
    </row>
    <row r="70" spans="1:17">
      <c r="A70" s="141" t="s">
        <v>242</v>
      </c>
      <c r="B70" s="63">
        <v>2086</v>
      </c>
      <c r="C70" s="64" t="s">
        <v>143</v>
      </c>
      <c r="D70" s="57" t="s">
        <v>79</v>
      </c>
      <c r="E70" s="58">
        <v>6</v>
      </c>
      <c r="G70" s="11">
        <v>17.29</v>
      </c>
      <c r="H70" s="175">
        <f t="shared" si="0"/>
        <v>11.2385</v>
      </c>
      <c r="I70" s="11">
        <f t="shared" si="1"/>
        <v>124.49</v>
      </c>
      <c r="J70" s="11">
        <f t="shared" si="2"/>
        <v>80.92</v>
      </c>
      <c r="K70" s="11">
        <f t="shared" si="3"/>
        <v>205.41</v>
      </c>
      <c r="L70" s="80"/>
      <c r="M70" s="103" t="s">
        <v>638</v>
      </c>
      <c r="O70" s="88"/>
      <c r="P70" s="90"/>
      <c r="Q70" s="89"/>
    </row>
    <row r="71" spans="1:17">
      <c r="A71" s="141" t="s">
        <v>243</v>
      </c>
      <c r="B71" s="63">
        <v>2102</v>
      </c>
      <c r="C71" s="64" t="s">
        <v>144</v>
      </c>
      <c r="D71" s="57" t="s">
        <v>79</v>
      </c>
      <c r="E71" s="58">
        <v>2</v>
      </c>
      <c r="G71" s="11">
        <v>56.66</v>
      </c>
      <c r="H71" s="175">
        <f t="shared" si="0"/>
        <v>36.829000000000001</v>
      </c>
      <c r="I71" s="11">
        <f t="shared" si="1"/>
        <v>135.97999999999999</v>
      </c>
      <c r="J71" s="11">
        <f t="shared" si="2"/>
        <v>88.39</v>
      </c>
      <c r="K71" s="11">
        <f t="shared" si="3"/>
        <v>224.37</v>
      </c>
      <c r="L71" s="80"/>
      <c r="M71" s="103" t="s">
        <v>638</v>
      </c>
      <c r="O71" s="88"/>
      <c r="P71" s="90"/>
      <c r="Q71" s="89"/>
    </row>
    <row r="72" spans="1:17">
      <c r="A72" s="141" t="s">
        <v>244</v>
      </c>
      <c r="B72" s="63">
        <v>21133</v>
      </c>
      <c r="C72" s="64" t="s">
        <v>145</v>
      </c>
      <c r="D72" s="57" t="s">
        <v>79</v>
      </c>
      <c r="E72" s="58">
        <v>2</v>
      </c>
      <c r="G72" s="11">
        <v>34.93</v>
      </c>
      <c r="H72" s="175">
        <f t="shared" si="0"/>
        <v>22.704499999999999</v>
      </c>
      <c r="I72" s="11">
        <f t="shared" si="1"/>
        <v>83.83</v>
      </c>
      <c r="J72" s="11">
        <f t="shared" si="2"/>
        <v>54.49</v>
      </c>
      <c r="K72" s="11">
        <f t="shared" si="3"/>
        <v>138.32</v>
      </c>
      <c r="L72" s="80"/>
      <c r="M72" s="103" t="s">
        <v>638</v>
      </c>
      <c r="O72" s="88"/>
      <c r="P72" s="90"/>
      <c r="Q72" s="89"/>
    </row>
    <row r="73" spans="1:17">
      <c r="A73" s="141" t="s">
        <v>245</v>
      </c>
      <c r="B73" s="63">
        <v>21134</v>
      </c>
      <c r="C73" s="64" t="s">
        <v>146</v>
      </c>
      <c r="D73" s="57" t="s">
        <v>79</v>
      </c>
      <c r="E73" s="58">
        <v>6</v>
      </c>
      <c r="G73" s="11">
        <v>38.93</v>
      </c>
      <c r="H73" s="175">
        <f t="shared" si="0"/>
        <v>25.304500000000001</v>
      </c>
      <c r="I73" s="11">
        <f t="shared" si="1"/>
        <v>280.3</v>
      </c>
      <c r="J73" s="11">
        <f t="shared" si="2"/>
        <v>182.19</v>
      </c>
      <c r="K73" s="11">
        <f t="shared" si="3"/>
        <v>462.49</v>
      </c>
      <c r="L73" s="80"/>
      <c r="M73" s="103" t="s">
        <v>638</v>
      </c>
      <c r="O73" s="88"/>
      <c r="P73" s="90"/>
      <c r="Q73" s="89"/>
    </row>
    <row r="74" spans="1:17">
      <c r="A74" s="141" t="s">
        <v>246</v>
      </c>
      <c r="B74" s="63">
        <v>4751</v>
      </c>
      <c r="C74" s="64" t="s">
        <v>77</v>
      </c>
      <c r="D74" s="57" t="s">
        <v>79</v>
      </c>
      <c r="E74" s="58">
        <v>10</v>
      </c>
      <c r="G74" s="11">
        <v>38.450000000000003</v>
      </c>
      <c r="H74" s="175">
        <f t="shared" si="0"/>
        <v>24.992500000000003</v>
      </c>
      <c r="I74" s="11">
        <f t="shared" si="1"/>
        <v>461.4</v>
      </c>
      <c r="J74" s="11">
        <f t="shared" si="2"/>
        <v>299.91000000000003</v>
      </c>
      <c r="K74" s="11">
        <f t="shared" si="3"/>
        <v>761.31</v>
      </c>
      <c r="L74" s="80"/>
      <c r="M74" s="103" t="s">
        <v>638</v>
      </c>
      <c r="O74" s="88"/>
      <c r="P74" s="90"/>
      <c r="Q74" s="89"/>
    </row>
    <row r="75" spans="1:17">
      <c r="A75" s="141" t="s">
        <v>247</v>
      </c>
      <c r="B75" s="63">
        <v>27278</v>
      </c>
      <c r="C75" s="64" t="s">
        <v>147</v>
      </c>
      <c r="D75" s="57" t="s">
        <v>79</v>
      </c>
      <c r="E75" s="58">
        <v>1</v>
      </c>
      <c r="G75" s="11">
        <v>6288.2</v>
      </c>
      <c r="H75" s="175">
        <f t="shared" ref="H75" si="4">$T$10*G75</f>
        <v>4087.33</v>
      </c>
      <c r="I75" s="11">
        <f t="shared" ref="I75:I91" si="5">ROUND(E75*G75*1.2,2)</f>
        <v>7545.84</v>
      </c>
      <c r="J75" s="11">
        <f t="shared" ref="J75:J91" si="6">ROUND(E75*H75*1.2,2)</f>
        <v>4904.8</v>
      </c>
      <c r="K75" s="11">
        <f t="shared" ref="K75:K91" si="7">I75+J75</f>
        <v>12450.64</v>
      </c>
      <c r="L75" s="80"/>
      <c r="M75" s="103" t="s">
        <v>638</v>
      </c>
      <c r="O75" s="88"/>
      <c r="P75" s="90"/>
      <c r="Q75" s="89"/>
    </row>
    <row r="76" spans="1:17">
      <c r="A76" s="21"/>
      <c r="B76" s="182" t="s">
        <v>4</v>
      </c>
      <c r="C76" s="182"/>
      <c r="D76" s="182"/>
      <c r="E76" s="182"/>
      <c r="G76" s="28"/>
      <c r="H76" s="28"/>
      <c r="I76" s="11"/>
      <c r="J76" s="11"/>
      <c r="K76" s="11"/>
      <c r="L76" s="80"/>
      <c r="M76" s="104"/>
    </row>
    <row r="77" spans="1:17" s="8" customFormat="1">
      <c r="A77" s="36" t="s">
        <v>248</v>
      </c>
      <c r="B77" s="65">
        <v>1827</v>
      </c>
      <c r="C77" s="64" t="s">
        <v>34</v>
      </c>
      <c r="D77" s="94" t="s">
        <v>79</v>
      </c>
      <c r="E77" s="93">
        <v>18</v>
      </c>
      <c r="G77" s="11">
        <f>$G$16</f>
        <v>0.67</v>
      </c>
      <c r="H77" s="11">
        <f>$H$16</f>
        <v>0.43550000000000005</v>
      </c>
      <c r="I77" s="11">
        <f t="shared" si="5"/>
        <v>14.47</v>
      </c>
      <c r="J77" s="11">
        <f t="shared" si="6"/>
        <v>9.41</v>
      </c>
      <c r="K77" s="11">
        <f t="shared" si="7"/>
        <v>23.880000000000003</v>
      </c>
      <c r="L77" s="80"/>
      <c r="M77" s="105">
        <f>$M$16</f>
        <v>379</v>
      </c>
    </row>
    <row r="78" spans="1:17" s="90" customFormat="1" ht="25.5">
      <c r="A78" s="142" t="s">
        <v>249</v>
      </c>
      <c r="B78" s="73">
        <v>7486</v>
      </c>
      <c r="C78" s="72" t="s">
        <v>627</v>
      </c>
      <c r="D78" s="94" t="s">
        <v>79</v>
      </c>
      <c r="E78" s="94">
        <v>9</v>
      </c>
      <c r="G78" s="69"/>
      <c r="H78" s="70">
        <v>18.7</v>
      </c>
      <c r="I78" s="69">
        <f t="shared" si="5"/>
        <v>0</v>
      </c>
      <c r="J78" s="69">
        <f t="shared" si="6"/>
        <v>201.96</v>
      </c>
      <c r="K78" s="69">
        <f t="shared" si="7"/>
        <v>201.96</v>
      </c>
      <c r="L78" s="82"/>
      <c r="M78" s="105"/>
    </row>
    <row r="79" spans="1:17" s="8" customFormat="1">
      <c r="A79" s="141" t="s">
        <v>250</v>
      </c>
      <c r="B79" s="67">
        <v>22862</v>
      </c>
      <c r="C79" s="62" t="s">
        <v>86</v>
      </c>
      <c r="D79" s="97" t="s">
        <v>81</v>
      </c>
      <c r="E79" s="97">
        <v>45</v>
      </c>
      <c r="G79" s="11">
        <v>0.79</v>
      </c>
      <c r="H79" s="175">
        <f t="shared" ref="H79:H80" si="8">$T$10*G79</f>
        <v>0.51350000000000007</v>
      </c>
      <c r="I79" s="11">
        <f t="shared" si="5"/>
        <v>42.66</v>
      </c>
      <c r="J79" s="11">
        <f t="shared" si="6"/>
        <v>27.73</v>
      </c>
      <c r="K79" s="11">
        <f t="shared" si="7"/>
        <v>70.39</v>
      </c>
      <c r="L79" s="80"/>
      <c r="M79" s="105">
        <v>1013</v>
      </c>
    </row>
    <row r="80" spans="1:17" s="76" customFormat="1">
      <c r="A80" s="141" t="s">
        <v>251</v>
      </c>
      <c r="B80" s="67">
        <v>22863</v>
      </c>
      <c r="C80" s="62" t="s">
        <v>87</v>
      </c>
      <c r="D80" s="97" t="s">
        <v>81</v>
      </c>
      <c r="E80" s="97">
        <v>45</v>
      </c>
      <c r="G80" s="86">
        <v>0.79</v>
      </c>
      <c r="H80" s="175">
        <f t="shared" si="8"/>
        <v>0.51350000000000007</v>
      </c>
      <c r="I80" s="11">
        <f t="shared" si="5"/>
        <v>42.66</v>
      </c>
      <c r="J80" s="11">
        <f t="shared" si="6"/>
        <v>27.73</v>
      </c>
      <c r="K80" s="11">
        <f t="shared" si="7"/>
        <v>70.39</v>
      </c>
      <c r="L80" s="80"/>
      <c r="M80" s="105">
        <v>1013</v>
      </c>
    </row>
    <row r="81" spans="1:13" s="76" customFormat="1">
      <c r="A81" s="141" t="s">
        <v>252</v>
      </c>
      <c r="B81" s="67">
        <v>2005</v>
      </c>
      <c r="C81" s="62" t="s">
        <v>118</v>
      </c>
      <c r="D81" s="97" t="s">
        <v>79</v>
      </c>
      <c r="E81" s="97">
        <v>2</v>
      </c>
      <c r="G81" s="86">
        <f>$G$32</f>
        <v>26.74</v>
      </c>
      <c r="H81" s="87">
        <f>$H$32</f>
        <v>17.381</v>
      </c>
      <c r="I81" s="11">
        <f t="shared" si="5"/>
        <v>64.180000000000007</v>
      </c>
      <c r="J81" s="11">
        <f t="shared" si="6"/>
        <v>41.71</v>
      </c>
      <c r="K81" s="11">
        <f t="shared" si="7"/>
        <v>105.89000000000001</v>
      </c>
      <c r="L81" s="80"/>
      <c r="M81" s="105" t="str">
        <f>$M$32</f>
        <v>mercado</v>
      </c>
    </row>
    <row r="82" spans="1:13" s="98" customFormat="1">
      <c r="A82" s="141" t="s">
        <v>253</v>
      </c>
      <c r="B82" s="67">
        <v>6387</v>
      </c>
      <c r="C82" s="62" t="s">
        <v>90</v>
      </c>
      <c r="D82" s="97" t="s">
        <v>79</v>
      </c>
      <c r="E82" s="97">
        <v>11</v>
      </c>
      <c r="G82" s="86">
        <v>3.44</v>
      </c>
      <c r="H82" s="175">
        <f t="shared" ref="H82:H83" si="9">$T$10*G82</f>
        <v>2.2360000000000002</v>
      </c>
      <c r="I82" s="11">
        <f t="shared" si="5"/>
        <v>45.41</v>
      </c>
      <c r="J82" s="11">
        <f t="shared" si="6"/>
        <v>29.52</v>
      </c>
      <c r="K82" s="11">
        <f t="shared" si="7"/>
        <v>74.929999999999993</v>
      </c>
      <c r="L82" s="80"/>
      <c r="M82" s="105" t="s">
        <v>638</v>
      </c>
    </row>
    <row r="83" spans="1:13" s="98" customFormat="1">
      <c r="A83" s="141" t="s">
        <v>254</v>
      </c>
      <c r="B83" s="67">
        <v>18530</v>
      </c>
      <c r="C83" s="62" t="s">
        <v>91</v>
      </c>
      <c r="D83" s="97" t="s">
        <v>79</v>
      </c>
      <c r="E83" s="97">
        <v>9</v>
      </c>
      <c r="G83" s="86">
        <v>3.73</v>
      </c>
      <c r="H83" s="175">
        <f t="shared" si="9"/>
        <v>2.4245000000000001</v>
      </c>
      <c r="I83" s="11">
        <f t="shared" si="5"/>
        <v>40.28</v>
      </c>
      <c r="J83" s="11">
        <f t="shared" si="6"/>
        <v>26.18</v>
      </c>
      <c r="K83" s="11">
        <f t="shared" si="7"/>
        <v>66.460000000000008</v>
      </c>
      <c r="L83" s="80"/>
      <c r="M83" s="105" t="s">
        <v>638</v>
      </c>
    </row>
    <row r="84" spans="1:13" s="98" customFormat="1">
      <c r="A84" s="141" t="s">
        <v>255</v>
      </c>
      <c r="B84" s="67">
        <v>256</v>
      </c>
      <c r="C84" s="62" t="s">
        <v>56</v>
      </c>
      <c r="D84" s="97" t="s">
        <v>79</v>
      </c>
      <c r="E84" s="97">
        <v>1</v>
      </c>
      <c r="G84" s="86">
        <f>$G$47</f>
        <v>13.2</v>
      </c>
      <c r="H84" s="87">
        <f>$H$47</f>
        <v>8.58</v>
      </c>
      <c r="I84" s="11">
        <f t="shared" si="5"/>
        <v>15.84</v>
      </c>
      <c r="J84" s="11">
        <f t="shared" si="6"/>
        <v>10.3</v>
      </c>
      <c r="K84" s="11">
        <f t="shared" si="7"/>
        <v>26.14</v>
      </c>
      <c r="L84" s="80"/>
      <c r="M84" s="105">
        <f>$M$47</f>
        <v>20111</v>
      </c>
    </row>
    <row r="85" spans="1:13" s="98" customFormat="1">
      <c r="A85" s="141" t="s">
        <v>256</v>
      </c>
      <c r="B85" s="67">
        <v>7421</v>
      </c>
      <c r="C85" s="62" t="s">
        <v>117</v>
      </c>
      <c r="D85" s="97" t="s">
        <v>79</v>
      </c>
      <c r="E85" s="97">
        <v>9</v>
      </c>
      <c r="G85" s="86">
        <v>39.950000000000003</v>
      </c>
      <c r="H85" s="175">
        <f>$T$10*G85</f>
        <v>25.967500000000001</v>
      </c>
      <c r="I85" s="11">
        <f t="shared" si="5"/>
        <v>431.46</v>
      </c>
      <c r="J85" s="11">
        <f t="shared" si="6"/>
        <v>280.45</v>
      </c>
      <c r="K85" s="11">
        <f t="shared" si="7"/>
        <v>711.91</v>
      </c>
      <c r="L85" s="80"/>
      <c r="M85" s="105">
        <v>3757</v>
      </c>
    </row>
    <row r="86" spans="1:13" s="133" customFormat="1" ht="38.25">
      <c r="A86" s="142" t="s">
        <v>257</v>
      </c>
      <c r="B86" s="73">
        <v>18440</v>
      </c>
      <c r="C86" s="131" t="s">
        <v>629</v>
      </c>
      <c r="D86" s="132" t="s">
        <v>79</v>
      </c>
      <c r="E86" s="132">
        <v>9</v>
      </c>
      <c r="G86" s="75"/>
      <c r="H86" s="134">
        <v>67.03</v>
      </c>
      <c r="I86" s="69">
        <f t="shared" si="5"/>
        <v>0</v>
      </c>
      <c r="J86" s="69">
        <f t="shared" si="6"/>
        <v>723.92</v>
      </c>
      <c r="K86" s="69">
        <f t="shared" si="7"/>
        <v>723.92</v>
      </c>
      <c r="L86" s="82"/>
      <c r="M86" s="105"/>
    </row>
    <row r="87" spans="1:13" s="98" customFormat="1">
      <c r="A87" s="141" t="s">
        <v>258</v>
      </c>
      <c r="B87" s="67">
        <v>1799</v>
      </c>
      <c r="C87" s="62" t="s">
        <v>63</v>
      </c>
      <c r="D87" s="97" t="s">
        <v>79</v>
      </c>
      <c r="E87" s="97">
        <v>2</v>
      </c>
      <c r="G87" s="86">
        <v>2.78</v>
      </c>
      <c r="H87" s="175">
        <f>$T$10*G87</f>
        <v>1.8069999999999999</v>
      </c>
      <c r="I87" s="11">
        <f t="shared" si="5"/>
        <v>6.67</v>
      </c>
      <c r="J87" s="11">
        <f t="shared" si="6"/>
        <v>4.34</v>
      </c>
      <c r="K87" s="11">
        <f t="shared" si="7"/>
        <v>11.01</v>
      </c>
      <c r="L87" s="80"/>
      <c r="M87" s="105" t="s">
        <v>638</v>
      </c>
    </row>
    <row r="88" spans="1:13" s="98" customFormat="1">
      <c r="A88" s="141" t="s">
        <v>259</v>
      </c>
      <c r="B88" s="67">
        <v>1624</v>
      </c>
      <c r="C88" s="62" t="s">
        <v>64</v>
      </c>
      <c r="D88" s="97" t="s">
        <v>79</v>
      </c>
      <c r="E88" s="97">
        <v>8</v>
      </c>
      <c r="G88" s="86">
        <f>$G$60</f>
        <v>7.51</v>
      </c>
      <c r="H88" s="87">
        <f>$H$60</f>
        <v>4.8815</v>
      </c>
      <c r="I88" s="11">
        <f t="shared" si="5"/>
        <v>72.099999999999994</v>
      </c>
      <c r="J88" s="11">
        <f t="shared" si="6"/>
        <v>46.86</v>
      </c>
      <c r="K88" s="11">
        <f t="shared" si="7"/>
        <v>118.96</v>
      </c>
      <c r="L88" s="80"/>
      <c r="M88" s="105">
        <f>$M$60</f>
        <v>432</v>
      </c>
    </row>
    <row r="89" spans="1:13" s="98" customFormat="1">
      <c r="A89" s="141" t="s">
        <v>260</v>
      </c>
      <c r="B89" s="67">
        <v>1625</v>
      </c>
      <c r="C89" s="62" t="s">
        <v>65</v>
      </c>
      <c r="D89" s="97" t="s">
        <v>79</v>
      </c>
      <c r="E89" s="97">
        <v>8</v>
      </c>
      <c r="G89" s="86">
        <f>$G$61</f>
        <v>8.6300000000000008</v>
      </c>
      <c r="H89" s="87">
        <f>$H$61</f>
        <v>5.6095000000000006</v>
      </c>
      <c r="I89" s="11">
        <f t="shared" si="5"/>
        <v>82.85</v>
      </c>
      <c r="J89" s="11">
        <f t="shared" si="6"/>
        <v>53.85</v>
      </c>
      <c r="K89" s="11">
        <f t="shared" si="7"/>
        <v>136.69999999999999</v>
      </c>
      <c r="L89" s="80"/>
      <c r="M89" s="105">
        <f>$M$61</f>
        <v>439</v>
      </c>
    </row>
    <row r="90" spans="1:13" s="98" customFormat="1">
      <c r="A90" s="141" t="s">
        <v>261</v>
      </c>
      <c r="B90" s="67">
        <v>1626</v>
      </c>
      <c r="C90" s="62" t="s">
        <v>148</v>
      </c>
      <c r="D90" s="97" t="s">
        <v>79</v>
      </c>
      <c r="E90" s="97">
        <v>2</v>
      </c>
      <c r="G90" s="86">
        <v>10.07</v>
      </c>
      <c r="H90" s="175">
        <f t="shared" ref="H90:H91" si="10">$T$10*G90</f>
        <v>6.5455000000000005</v>
      </c>
      <c r="I90" s="11">
        <f t="shared" si="5"/>
        <v>24.17</v>
      </c>
      <c r="J90" s="11">
        <f t="shared" si="6"/>
        <v>15.71</v>
      </c>
      <c r="K90" s="11">
        <f t="shared" si="7"/>
        <v>39.880000000000003</v>
      </c>
      <c r="L90" s="80"/>
      <c r="M90" s="105">
        <v>433</v>
      </c>
    </row>
    <row r="91" spans="1:13" s="98" customFormat="1">
      <c r="A91" s="141" t="s">
        <v>262</v>
      </c>
      <c r="B91" s="67">
        <v>24446</v>
      </c>
      <c r="C91" s="62" t="s">
        <v>95</v>
      </c>
      <c r="D91" s="97" t="s">
        <v>79</v>
      </c>
      <c r="E91" s="97">
        <v>9</v>
      </c>
      <c r="G91" s="86">
        <v>17.170000000000002</v>
      </c>
      <c r="H91" s="175">
        <f t="shared" si="10"/>
        <v>11.160500000000001</v>
      </c>
      <c r="I91" s="11">
        <f t="shared" si="5"/>
        <v>185.44</v>
      </c>
      <c r="J91" s="11">
        <f t="shared" si="6"/>
        <v>120.53</v>
      </c>
      <c r="K91" s="11">
        <f t="shared" si="7"/>
        <v>305.97000000000003</v>
      </c>
      <c r="L91" s="80"/>
      <c r="M91" s="105">
        <v>2510</v>
      </c>
    </row>
    <row r="92" spans="1:13">
      <c r="A92" s="21"/>
      <c r="B92" s="13"/>
      <c r="C92" s="14" t="s">
        <v>10</v>
      </c>
      <c r="D92" s="15"/>
      <c r="E92" s="15"/>
      <c r="F92" s="15"/>
      <c r="G92" s="29"/>
      <c r="H92" s="30"/>
      <c r="I92" s="31">
        <f>SUM(I10:I91)</f>
        <v>40754.960000000006</v>
      </c>
      <c r="J92" s="31">
        <f>SUM(J10:J91)</f>
        <v>27416.619999999992</v>
      </c>
      <c r="K92" s="31">
        <f>I92+J92</f>
        <v>68171.58</v>
      </c>
      <c r="L92" s="83"/>
      <c r="M92" s="103"/>
    </row>
    <row r="93" spans="1:13" s="92" customFormat="1" ht="9" customHeight="1">
      <c r="A93" s="8"/>
      <c r="B93" s="114"/>
      <c r="C93" s="115"/>
      <c r="D93" s="114"/>
      <c r="E93" s="114"/>
      <c r="F93" s="114"/>
      <c r="G93" s="83"/>
      <c r="H93" s="83"/>
      <c r="I93" s="83"/>
      <c r="J93" s="83"/>
      <c r="K93" s="83"/>
      <c r="L93" s="83"/>
      <c r="M93" s="113"/>
    </row>
    <row r="94" spans="1:13" s="92" customFormat="1">
      <c r="A94" s="109">
        <v>2</v>
      </c>
      <c r="B94" s="3" t="s">
        <v>83</v>
      </c>
      <c r="C94" s="3"/>
      <c r="D94" s="3"/>
      <c r="E94" s="3"/>
      <c r="G94" s="191" t="s">
        <v>21</v>
      </c>
      <c r="H94" s="192"/>
      <c r="I94" s="195" t="s">
        <v>20</v>
      </c>
      <c r="J94" s="196"/>
      <c r="K94" s="197"/>
      <c r="L94" s="77"/>
      <c r="M94" s="187" t="s">
        <v>15</v>
      </c>
    </row>
    <row r="95" spans="1:13" s="92" customFormat="1">
      <c r="A95" s="21"/>
      <c r="B95" s="3" t="s">
        <v>82</v>
      </c>
      <c r="C95" s="3"/>
      <c r="D95" s="3"/>
      <c r="E95" s="3"/>
      <c r="G95" s="193"/>
      <c r="H95" s="194"/>
      <c r="I95" s="186" t="s">
        <v>8</v>
      </c>
      <c r="J95" s="186"/>
      <c r="K95" s="186" t="s">
        <v>8</v>
      </c>
      <c r="L95" s="78"/>
      <c r="M95" s="188"/>
    </row>
    <row r="96" spans="1:13" s="92" customFormat="1" ht="30">
      <c r="A96" s="21"/>
      <c r="B96" s="24" t="s">
        <v>14</v>
      </c>
      <c r="C96" s="2" t="s">
        <v>0</v>
      </c>
      <c r="D96" s="2" t="s">
        <v>1</v>
      </c>
      <c r="E96" s="2" t="s">
        <v>2</v>
      </c>
      <c r="G96" s="110" t="s">
        <v>6</v>
      </c>
      <c r="H96" s="110" t="s">
        <v>7</v>
      </c>
      <c r="I96" s="110" t="s">
        <v>6</v>
      </c>
      <c r="J96" s="110" t="s">
        <v>7</v>
      </c>
      <c r="K96" s="186"/>
      <c r="L96" s="78"/>
      <c r="M96" s="189"/>
    </row>
    <row r="97" spans="1:17" s="92" customFormat="1">
      <c r="A97" s="21"/>
      <c r="B97" s="182" t="s">
        <v>3</v>
      </c>
      <c r="C97" s="182"/>
      <c r="D97" s="182"/>
      <c r="E97" s="182"/>
      <c r="G97" s="18"/>
      <c r="H97" s="18"/>
      <c r="I97" s="19"/>
      <c r="J97" s="19"/>
      <c r="K97" s="19"/>
      <c r="L97" s="79"/>
      <c r="M97" s="103"/>
      <c r="O97" s="48" t="s">
        <v>26</v>
      </c>
      <c r="P97" s="107">
        <v>152.09960000000001</v>
      </c>
      <c r="Q97" s="50">
        <f>P97*57.47</f>
        <v>8741.1640120000011</v>
      </c>
    </row>
    <row r="98" spans="1:17" s="92" customFormat="1">
      <c r="A98" s="109" t="s">
        <v>263</v>
      </c>
      <c r="B98" s="63">
        <v>23151</v>
      </c>
      <c r="C98" s="64" t="s">
        <v>30</v>
      </c>
      <c r="D98" s="95" t="s">
        <v>79</v>
      </c>
      <c r="E98" s="97">
        <v>25</v>
      </c>
      <c r="G98" s="11">
        <f>$G$10</f>
        <v>0.92</v>
      </c>
      <c r="H98" s="25">
        <f>$H$10</f>
        <v>0.59800000000000009</v>
      </c>
      <c r="I98" s="11">
        <f>ROUND(E98*G98*1.2,2)</f>
        <v>27.6</v>
      </c>
      <c r="J98" s="11">
        <f>ROUND(E98*H98*1.2,2)</f>
        <v>17.940000000000001</v>
      </c>
      <c r="K98" s="11">
        <f>I98+J98</f>
        <v>45.540000000000006</v>
      </c>
      <c r="L98" s="80"/>
      <c r="M98" s="103">
        <f>$M$10</f>
        <v>412</v>
      </c>
      <c r="O98" s="48" t="s">
        <v>27</v>
      </c>
      <c r="P98" s="49"/>
      <c r="Q98" s="50">
        <f>P98*290.8</f>
        <v>0</v>
      </c>
    </row>
    <row r="99" spans="1:17" s="92" customFormat="1">
      <c r="A99" s="129" t="s">
        <v>264</v>
      </c>
      <c r="B99" s="63">
        <v>2188</v>
      </c>
      <c r="C99" s="64" t="s">
        <v>31</v>
      </c>
      <c r="D99" s="95" t="s">
        <v>79</v>
      </c>
      <c r="E99" s="97">
        <v>1</v>
      </c>
      <c r="G99" s="11">
        <f>$G$11</f>
        <v>14.17</v>
      </c>
      <c r="H99" s="25">
        <f>$H$11</f>
        <v>9.2104999999999997</v>
      </c>
      <c r="I99" s="11">
        <f t="shared" ref="I99:I162" si="11">ROUND(E99*G99*1.2,2)</f>
        <v>17</v>
      </c>
      <c r="J99" s="11">
        <f t="shared" ref="J99:J162" si="12">ROUND(E99*H99*1.2,2)</f>
        <v>11.05</v>
      </c>
      <c r="K99" s="11">
        <f t="shared" ref="K99:K162" si="13">I99+J99</f>
        <v>28.05</v>
      </c>
      <c r="L99" s="80"/>
      <c r="M99" s="103" t="str">
        <f>$M$11</f>
        <v>mercado</v>
      </c>
      <c r="O99" s="52" t="s">
        <v>28</v>
      </c>
      <c r="P99" s="108">
        <v>33.6</v>
      </c>
      <c r="Q99" s="50">
        <f>P99*57.47</f>
        <v>1930.992</v>
      </c>
    </row>
    <row r="100" spans="1:17" s="92" customFormat="1">
      <c r="A100" s="129" t="s">
        <v>265</v>
      </c>
      <c r="B100" s="63">
        <v>6154</v>
      </c>
      <c r="C100" s="64" t="s">
        <v>32</v>
      </c>
      <c r="D100" s="95" t="s">
        <v>79</v>
      </c>
      <c r="E100" s="97">
        <v>13</v>
      </c>
      <c r="G100" s="11">
        <f>$G$14</f>
        <v>5.95</v>
      </c>
      <c r="H100" s="25">
        <f>$H$14</f>
        <v>3.8675000000000002</v>
      </c>
      <c r="I100" s="11">
        <f t="shared" si="11"/>
        <v>92.82</v>
      </c>
      <c r="J100" s="11">
        <f t="shared" si="12"/>
        <v>60.33</v>
      </c>
      <c r="K100" s="11">
        <f t="shared" si="13"/>
        <v>153.14999999999998</v>
      </c>
      <c r="L100" s="80"/>
      <c r="M100" s="103">
        <f>$M$14</f>
        <v>11272</v>
      </c>
      <c r="O100" s="190" t="s">
        <v>10</v>
      </c>
      <c r="P100" s="190"/>
      <c r="Q100" s="51">
        <f>SUM(Q97:Q99)</f>
        <v>10672.156012000001</v>
      </c>
    </row>
    <row r="101" spans="1:17" s="92" customFormat="1">
      <c r="A101" s="129" t="s">
        <v>266</v>
      </c>
      <c r="B101" s="63">
        <v>2270</v>
      </c>
      <c r="C101" s="64" t="s">
        <v>33</v>
      </c>
      <c r="D101" s="95" t="s">
        <v>79</v>
      </c>
      <c r="E101" s="97">
        <v>2</v>
      </c>
      <c r="G101" s="11">
        <f>$G$15</f>
        <v>18.78</v>
      </c>
      <c r="H101" s="25">
        <f>$H$15</f>
        <v>12.207000000000001</v>
      </c>
      <c r="I101" s="11">
        <f t="shared" si="11"/>
        <v>45.07</v>
      </c>
      <c r="J101" s="11">
        <f t="shared" si="12"/>
        <v>29.3</v>
      </c>
      <c r="K101" s="11">
        <f t="shared" si="13"/>
        <v>74.37</v>
      </c>
      <c r="L101" s="80"/>
      <c r="M101" s="103">
        <f>$M$15</f>
        <v>1094</v>
      </c>
      <c r="O101" s="88"/>
      <c r="P101" s="90"/>
      <c r="Q101" s="89"/>
    </row>
    <row r="102" spans="1:17" s="92" customFormat="1">
      <c r="A102" s="129" t="s">
        <v>267</v>
      </c>
      <c r="B102" s="63">
        <v>1827</v>
      </c>
      <c r="C102" s="64" t="s">
        <v>34</v>
      </c>
      <c r="D102" s="95" t="s">
        <v>79</v>
      </c>
      <c r="E102" s="97">
        <v>19</v>
      </c>
      <c r="G102" s="11">
        <f>$G$16</f>
        <v>0.67</v>
      </c>
      <c r="H102" s="11">
        <f>$H$16</f>
        <v>0.43550000000000005</v>
      </c>
      <c r="I102" s="11">
        <f t="shared" si="11"/>
        <v>15.28</v>
      </c>
      <c r="J102" s="11">
        <f t="shared" si="12"/>
        <v>9.93</v>
      </c>
      <c r="K102" s="11">
        <f t="shared" si="13"/>
        <v>25.21</v>
      </c>
      <c r="L102" s="80"/>
      <c r="M102" s="105">
        <f>$M$16</f>
        <v>379</v>
      </c>
      <c r="O102" s="88"/>
      <c r="P102" s="90"/>
      <c r="Q102" s="89"/>
    </row>
    <row r="103" spans="1:17" s="92" customFormat="1">
      <c r="A103" s="129" t="s">
        <v>268</v>
      </c>
      <c r="B103" s="63">
        <v>5275</v>
      </c>
      <c r="C103" s="64" t="s">
        <v>35</v>
      </c>
      <c r="D103" s="95" t="s">
        <v>80</v>
      </c>
      <c r="E103" s="97">
        <v>28</v>
      </c>
      <c r="G103" s="11">
        <f>$G$17</f>
        <v>38.65</v>
      </c>
      <c r="H103" s="25">
        <f>$H$17</f>
        <v>25.122499999999999</v>
      </c>
      <c r="I103" s="11">
        <f t="shared" si="11"/>
        <v>1298.6400000000001</v>
      </c>
      <c r="J103" s="11">
        <f t="shared" si="12"/>
        <v>844.12</v>
      </c>
      <c r="K103" s="11">
        <f t="shared" si="13"/>
        <v>2142.7600000000002</v>
      </c>
      <c r="L103" s="80"/>
      <c r="M103" s="103">
        <f>$M$17</f>
        <v>25003</v>
      </c>
      <c r="O103" s="88"/>
      <c r="P103" s="90"/>
      <c r="Q103" s="89"/>
    </row>
    <row r="104" spans="1:17" s="92" customFormat="1">
      <c r="A104" s="129" t="s">
        <v>269</v>
      </c>
      <c r="B104" s="63">
        <v>30377</v>
      </c>
      <c r="C104" s="64" t="s">
        <v>36</v>
      </c>
      <c r="D104" s="95" t="s">
        <v>81</v>
      </c>
      <c r="E104" s="97">
        <v>2</v>
      </c>
      <c r="G104" s="11">
        <f>$G$20</f>
        <v>13.66</v>
      </c>
      <c r="H104" s="25">
        <f>$H$20</f>
        <v>8.8789999999999996</v>
      </c>
      <c r="I104" s="11">
        <f t="shared" si="11"/>
        <v>32.78</v>
      </c>
      <c r="J104" s="11">
        <f t="shared" si="12"/>
        <v>21.31</v>
      </c>
      <c r="K104" s="11">
        <f t="shared" si="13"/>
        <v>54.09</v>
      </c>
      <c r="L104" s="80"/>
      <c r="M104" s="103" t="str">
        <f>$M$20</f>
        <v>mercado</v>
      </c>
      <c r="O104" s="88"/>
      <c r="P104" s="90"/>
      <c r="Q104" s="89"/>
    </row>
    <row r="105" spans="1:17" s="92" customFormat="1">
      <c r="A105" s="129" t="s">
        <v>270</v>
      </c>
      <c r="B105" s="63">
        <v>5332</v>
      </c>
      <c r="C105" s="64" t="s">
        <v>37</v>
      </c>
      <c r="D105" s="95" t="s">
        <v>81</v>
      </c>
      <c r="E105" s="97">
        <v>2</v>
      </c>
      <c r="G105" s="11">
        <f>$G$18</f>
        <v>13.75</v>
      </c>
      <c r="H105" s="25">
        <f>$H$18</f>
        <v>8.9375</v>
      </c>
      <c r="I105" s="11">
        <f t="shared" si="11"/>
        <v>33</v>
      </c>
      <c r="J105" s="11">
        <f t="shared" si="12"/>
        <v>21.45</v>
      </c>
      <c r="K105" s="11">
        <f t="shared" si="13"/>
        <v>54.45</v>
      </c>
      <c r="L105" s="80"/>
      <c r="M105" s="103">
        <f>$M$18</f>
        <v>39232</v>
      </c>
      <c r="O105" s="88"/>
      <c r="P105" s="90"/>
      <c r="Q105" s="89"/>
    </row>
    <row r="106" spans="1:17" s="92" customFormat="1">
      <c r="A106" s="129" t="s">
        <v>271</v>
      </c>
      <c r="B106" s="63">
        <v>5230</v>
      </c>
      <c r="C106" s="64" t="s">
        <v>38</v>
      </c>
      <c r="D106" s="95" t="s">
        <v>80</v>
      </c>
      <c r="E106" s="97">
        <v>16</v>
      </c>
      <c r="G106" s="11">
        <f>$G$19</f>
        <v>59.47</v>
      </c>
      <c r="H106" s="25">
        <f>$H$19</f>
        <v>38.655500000000004</v>
      </c>
      <c r="I106" s="11">
        <f t="shared" si="11"/>
        <v>1141.82</v>
      </c>
      <c r="J106" s="11">
        <f t="shared" si="12"/>
        <v>742.19</v>
      </c>
      <c r="K106" s="11">
        <f t="shared" si="13"/>
        <v>1884.01</v>
      </c>
      <c r="L106" s="80"/>
      <c r="M106" s="103">
        <f>$M$19</f>
        <v>868</v>
      </c>
      <c r="O106" s="88"/>
      <c r="P106" s="90"/>
      <c r="Q106" s="89"/>
    </row>
    <row r="107" spans="1:17" s="92" customFormat="1">
      <c r="A107" s="129" t="s">
        <v>272</v>
      </c>
      <c r="B107" s="63">
        <v>21839</v>
      </c>
      <c r="C107" s="64" t="s">
        <v>39</v>
      </c>
      <c r="D107" s="95" t="s">
        <v>81</v>
      </c>
      <c r="E107" s="97">
        <v>260</v>
      </c>
      <c r="G107" s="11">
        <v>5.45</v>
      </c>
      <c r="H107" s="175">
        <f>$T$10*G107</f>
        <v>3.5425000000000004</v>
      </c>
      <c r="I107" s="11">
        <f t="shared" si="11"/>
        <v>1700.4</v>
      </c>
      <c r="J107" s="11">
        <f t="shared" si="12"/>
        <v>1105.26</v>
      </c>
      <c r="K107" s="11">
        <f t="shared" si="13"/>
        <v>2805.66</v>
      </c>
      <c r="L107" s="80"/>
      <c r="M107" s="103" t="s">
        <v>638</v>
      </c>
      <c r="O107" s="88"/>
      <c r="P107" s="90"/>
      <c r="Q107" s="89"/>
    </row>
    <row r="108" spans="1:17" s="92" customFormat="1">
      <c r="A108" s="129" t="s">
        <v>273</v>
      </c>
      <c r="B108" s="63">
        <v>17031</v>
      </c>
      <c r="C108" s="64" t="s">
        <v>40</v>
      </c>
      <c r="D108" s="95" t="s">
        <v>79</v>
      </c>
      <c r="E108" s="97">
        <v>10</v>
      </c>
      <c r="G108" s="11">
        <f>$G$25</f>
        <v>0.87</v>
      </c>
      <c r="H108" s="25">
        <f>$H$25</f>
        <v>0.5655</v>
      </c>
      <c r="I108" s="11">
        <f t="shared" si="11"/>
        <v>10.44</v>
      </c>
      <c r="J108" s="11">
        <f t="shared" si="12"/>
        <v>6.79</v>
      </c>
      <c r="K108" s="11">
        <f t="shared" si="13"/>
        <v>17.23</v>
      </c>
      <c r="L108" s="80"/>
      <c r="M108" s="103" t="str">
        <f>$M$25</f>
        <v>mercado</v>
      </c>
      <c r="O108" s="88"/>
      <c r="P108" s="90"/>
      <c r="Q108" s="89"/>
    </row>
    <row r="109" spans="1:17" s="92" customFormat="1">
      <c r="A109" s="129" t="s">
        <v>274</v>
      </c>
      <c r="B109" s="63">
        <v>7753</v>
      </c>
      <c r="C109" s="64" t="s">
        <v>41</v>
      </c>
      <c r="D109" s="95" t="s">
        <v>79</v>
      </c>
      <c r="E109" s="97">
        <v>1</v>
      </c>
      <c r="G109" s="11">
        <f>$G$26</f>
        <v>205.63</v>
      </c>
      <c r="H109" s="25">
        <f>$H$26</f>
        <v>133.65950000000001</v>
      </c>
      <c r="I109" s="11">
        <f t="shared" si="11"/>
        <v>246.76</v>
      </c>
      <c r="J109" s="11">
        <f t="shared" si="12"/>
        <v>160.38999999999999</v>
      </c>
      <c r="K109" s="11">
        <f t="shared" si="13"/>
        <v>407.15</v>
      </c>
      <c r="L109" s="80"/>
      <c r="M109" s="103">
        <f>$M$26</f>
        <v>5047</v>
      </c>
      <c r="O109" s="88"/>
      <c r="P109" s="90"/>
      <c r="Q109" s="89"/>
    </row>
    <row r="110" spans="1:17" s="92" customFormat="1">
      <c r="A110" s="129" t="s">
        <v>275</v>
      </c>
      <c r="B110" s="63">
        <v>1993</v>
      </c>
      <c r="C110" s="64" t="s">
        <v>42</v>
      </c>
      <c r="D110" s="95" t="s">
        <v>79</v>
      </c>
      <c r="E110" s="97">
        <v>1</v>
      </c>
      <c r="G110" s="11">
        <v>20.45</v>
      </c>
      <c r="H110" s="175">
        <f t="shared" ref="H110:H111" si="14">$T$10*G110</f>
        <v>13.2925</v>
      </c>
      <c r="I110" s="11">
        <f t="shared" si="11"/>
        <v>24.54</v>
      </c>
      <c r="J110" s="11">
        <f t="shared" si="12"/>
        <v>15.95</v>
      </c>
      <c r="K110" s="11">
        <f t="shared" si="13"/>
        <v>40.489999999999995</v>
      </c>
      <c r="L110" s="80"/>
      <c r="M110" s="103" t="s">
        <v>638</v>
      </c>
      <c r="O110" s="88"/>
      <c r="P110" s="90"/>
      <c r="Q110" s="89"/>
    </row>
    <row r="111" spans="1:17" s="92" customFormat="1">
      <c r="A111" s="129" t="s">
        <v>276</v>
      </c>
      <c r="B111" s="63">
        <v>1994</v>
      </c>
      <c r="C111" s="64" t="s">
        <v>43</v>
      </c>
      <c r="D111" s="95" t="s">
        <v>79</v>
      </c>
      <c r="E111" s="97">
        <v>1</v>
      </c>
      <c r="G111" s="11">
        <v>21</v>
      </c>
      <c r="H111" s="175">
        <f t="shared" si="14"/>
        <v>13.65</v>
      </c>
      <c r="I111" s="11">
        <f t="shared" si="11"/>
        <v>25.2</v>
      </c>
      <c r="J111" s="11">
        <f t="shared" si="12"/>
        <v>16.38</v>
      </c>
      <c r="K111" s="11">
        <f t="shared" si="13"/>
        <v>41.58</v>
      </c>
      <c r="L111" s="80"/>
      <c r="M111" s="103" t="s">
        <v>638</v>
      </c>
      <c r="O111" s="88"/>
      <c r="P111" s="90"/>
      <c r="Q111" s="89"/>
    </row>
    <row r="112" spans="1:17" s="92" customFormat="1">
      <c r="A112" s="129" t="s">
        <v>277</v>
      </c>
      <c r="B112" s="63">
        <v>1998</v>
      </c>
      <c r="C112" s="64" t="s">
        <v>44</v>
      </c>
      <c r="D112" s="95" t="s">
        <v>79</v>
      </c>
      <c r="E112" s="97">
        <v>1</v>
      </c>
      <c r="G112" s="11">
        <f>$G$27</f>
        <v>22.68</v>
      </c>
      <c r="H112" s="25">
        <f>$H$27</f>
        <v>14.742000000000001</v>
      </c>
      <c r="I112" s="11">
        <f t="shared" si="11"/>
        <v>27.22</v>
      </c>
      <c r="J112" s="11">
        <f t="shared" si="12"/>
        <v>17.690000000000001</v>
      </c>
      <c r="K112" s="11">
        <f t="shared" si="13"/>
        <v>44.91</v>
      </c>
      <c r="L112" s="80"/>
      <c r="M112" s="103" t="str">
        <f>$M$27</f>
        <v>mercado</v>
      </c>
      <c r="O112" s="88"/>
      <c r="P112" s="90"/>
      <c r="Q112" s="89"/>
    </row>
    <row r="113" spans="1:17" s="92" customFormat="1">
      <c r="A113" s="129" t="s">
        <v>278</v>
      </c>
      <c r="B113" s="63">
        <v>2000</v>
      </c>
      <c r="C113" s="64" t="s">
        <v>45</v>
      </c>
      <c r="D113" s="95" t="s">
        <v>79</v>
      </c>
      <c r="E113" s="97">
        <v>5</v>
      </c>
      <c r="G113" s="11">
        <f>$G$28</f>
        <v>23.24</v>
      </c>
      <c r="H113" s="25">
        <f>$H$28</f>
        <v>15.106</v>
      </c>
      <c r="I113" s="11">
        <f t="shared" si="11"/>
        <v>139.44</v>
      </c>
      <c r="J113" s="11">
        <f t="shared" si="12"/>
        <v>90.64</v>
      </c>
      <c r="K113" s="11">
        <f t="shared" si="13"/>
        <v>230.07999999999998</v>
      </c>
      <c r="L113" s="80"/>
      <c r="M113" s="103" t="str">
        <f>$M$28</f>
        <v>mercado</v>
      </c>
      <c r="O113" s="88"/>
      <c r="P113" s="90"/>
      <c r="Q113" s="89"/>
    </row>
    <row r="114" spans="1:17" s="92" customFormat="1">
      <c r="A114" s="129" t="s">
        <v>279</v>
      </c>
      <c r="B114" s="63">
        <v>6468</v>
      </c>
      <c r="C114" s="64" t="s">
        <v>46</v>
      </c>
      <c r="D114" s="95" t="s">
        <v>79</v>
      </c>
      <c r="E114" s="97">
        <v>4</v>
      </c>
      <c r="G114" s="11">
        <f>$G$35</f>
        <v>3.66</v>
      </c>
      <c r="H114" s="25">
        <f>$H$35</f>
        <v>2.379</v>
      </c>
      <c r="I114" s="11">
        <f t="shared" si="11"/>
        <v>17.57</v>
      </c>
      <c r="J114" s="11">
        <f t="shared" si="12"/>
        <v>11.42</v>
      </c>
      <c r="K114" s="11">
        <f t="shared" si="13"/>
        <v>28.990000000000002</v>
      </c>
      <c r="L114" s="80"/>
      <c r="M114" s="103" t="str">
        <f>$M$35</f>
        <v>mercado</v>
      </c>
      <c r="O114" s="88"/>
      <c r="P114" s="90"/>
      <c r="Q114" s="89"/>
    </row>
    <row r="115" spans="1:17" s="92" customFormat="1">
      <c r="A115" s="129" t="s">
        <v>280</v>
      </c>
      <c r="B115" s="63">
        <v>6469</v>
      </c>
      <c r="C115" s="64" t="s">
        <v>47</v>
      </c>
      <c r="D115" s="95" t="s">
        <v>79</v>
      </c>
      <c r="E115" s="97">
        <v>5</v>
      </c>
      <c r="G115" s="11">
        <f>$G$33</f>
        <v>3.76</v>
      </c>
      <c r="H115" s="25">
        <f>$H$33</f>
        <v>2.444</v>
      </c>
      <c r="I115" s="11">
        <f t="shared" si="11"/>
        <v>22.56</v>
      </c>
      <c r="J115" s="11">
        <f t="shared" si="12"/>
        <v>14.66</v>
      </c>
      <c r="K115" s="11">
        <f t="shared" si="13"/>
        <v>37.22</v>
      </c>
      <c r="L115" s="80"/>
      <c r="M115" s="103" t="str">
        <f>$M$33</f>
        <v>mercado</v>
      </c>
      <c r="O115" s="88"/>
      <c r="P115" s="90"/>
      <c r="Q115" s="89"/>
    </row>
    <row r="116" spans="1:17" s="92" customFormat="1">
      <c r="A116" s="129" t="s">
        <v>281</v>
      </c>
      <c r="B116" s="63">
        <v>6784</v>
      </c>
      <c r="C116" s="64" t="s">
        <v>48</v>
      </c>
      <c r="D116" s="95" t="s">
        <v>79</v>
      </c>
      <c r="E116" s="97">
        <v>1</v>
      </c>
      <c r="G116" s="11">
        <v>3.97</v>
      </c>
      <c r="H116" s="175">
        <f>$T$10*G116</f>
        <v>2.5805000000000002</v>
      </c>
      <c r="I116" s="11">
        <f t="shared" si="11"/>
        <v>4.76</v>
      </c>
      <c r="J116" s="11">
        <f t="shared" si="12"/>
        <v>3.1</v>
      </c>
      <c r="K116" s="11">
        <f t="shared" si="13"/>
        <v>7.8599999999999994</v>
      </c>
      <c r="L116" s="80"/>
      <c r="M116" s="103" t="s">
        <v>638</v>
      </c>
      <c r="O116" s="88"/>
      <c r="P116" s="90"/>
      <c r="Q116" s="89"/>
    </row>
    <row r="117" spans="1:17" s="92" customFormat="1">
      <c r="A117" s="129" t="s">
        <v>282</v>
      </c>
      <c r="B117" s="63">
        <v>21755</v>
      </c>
      <c r="C117" s="64" t="s">
        <v>49</v>
      </c>
      <c r="D117" s="95" t="s">
        <v>79</v>
      </c>
      <c r="E117" s="97">
        <v>7</v>
      </c>
      <c r="G117" s="11">
        <f>$G$38</f>
        <v>5.88</v>
      </c>
      <c r="H117" s="25">
        <f>$H$38</f>
        <v>3.8220000000000001</v>
      </c>
      <c r="I117" s="11">
        <f t="shared" si="11"/>
        <v>49.39</v>
      </c>
      <c r="J117" s="11">
        <f t="shared" si="12"/>
        <v>32.1</v>
      </c>
      <c r="K117" s="11">
        <f t="shared" si="13"/>
        <v>81.490000000000009</v>
      </c>
      <c r="L117" s="80"/>
      <c r="M117" s="103" t="str">
        <f>$M$38</f>
        <v>mercado</v>
      </c>
      <c r="O117" s="88"/>
      <c r="P117" s="90"/>
      <c r="Q117" s="89"/>
    </row>
    <row r="118" spans="1:17" s="92" customFormat="1">
      <c r="A118" s="129" t="s">
        <v>283</v>
      </c>
      <c r="B118" s="63">
        <v>6774</v>
      </c>
      <c r="C118" s="64" t="s">
        <v>50</v>
      </c>
      <c r="D118" s="95" t="s">
        <v>79</v>
      </c>
      <c r="E118" s="97">
        <v>1</v>
      </c>
      <c r="G118" s="11">
        <f>$G$39</f>
        <v>43.37</v>
      </c>
      <c r="H118" s="25">
        <f>$H$39</f>
        <v>28.1905</v>
      </c>
      <c r="I118" s="11">
        <f t="shared" si="11"/>
        <v>52.04</v>
      </c>
      <c r="J118" s="11">
        <f t="shared" si="12"/>
        <v>33.83</v>
      </c>
      <c r="K118" s="11">
        <f t="shared" si="13"/>
        <v>85.87</v>
      </c>
      <c r="L118" s="80"/>
      <c r="M118" s="103" t="str">
        <f>$M$39</f>
        <v>mercado</v>
      </c>
      <c r="O118" s="88"/>
      <c r="P118" s="90"/>
      <c r="Q118" s="89"/>
    </row>
    <row r="119" spans="1:17" s="92" customFormat="1">
      <c r="A119" s="129" t="s">
        <v>284</v>
      </c>
      <c r="B119" s="63">
        <v>18274</v>
      </c>
      <c r="C119" s="64" t="s">
        <v>51</v>
      </c>
      <c r="D119" s="95" t="s">
        <v>79</v>
      </c>
      <c r="E119" s="97">
        <v>2</v>
      </c>
      <c r="G119" s="11">
        <f>$G$41</f>
        <v>38.44</v>
      </c>
      <c r="H119" s="25">
        <f>$H$41</f>
        <v>24.986000000000001</v>
      </c>
      <c r="I119" s="11">
        <f t="shared" si="11"/>
        <v>92.26</v>
      </c>
      <c r="J119" s="11">
        <f t="shared" si="12"/>
        <v>59.97</v>
      </c>
      <c r="K119" s="11">
        <f t="shared" si="13"/>
        <v>152.23000000000002</v>
      </c>
      <c r="L119" s="80"/>
      <c r="M119" s="103" t="str">
        <f>$M$41</f>
        <v>mercado</v>
      </c>
      <c r="O119" s="88"/>
      <c r="P119" s="90"/>
      <c r="Q119" s="89"/>
    </row>
    <row r="120" spans="1:17" s="92" customFormat="1">
      <c r="A120" s="129" t="s">
        <v>285</v>
      </c>
      <c r="B120" s="63">
        <v>7565</v>
      </c>
      <c r="C120" s="64" t="s">
        <v>52</v>
      </c>
      <c r="D120" s="95" t="s">
        <v>79</v>
      </c>
      <c r="E120" s="97">
        <v>1</v>
      </c>
      <c r="G120" s="11">
        <f>$G$43</f>
        <v>4.7</v>
      </c>
      <c r="H120" s="25">
        <f>$H$43</f>
        <v>3.0550000000000002</v>
      </c>
      <c r="I120" s="11">
        <f t="shared" si="11"/>
        <v>5.64</v>
      </c>
      <c r="J120" s="11">
        <f t="shared" si="12"/>
        <v>3.67</v>
      </c>
      <c r="K120" s="11">
        <f t="shared" si="13"/>
        <v>9.3099999999999987</v>
      </c>
      <c r="L120" s="80"/>
      <c r="M120" s="103" t="str">
        <f>$M$43</f>
        <v>mercado</v>
      </c>
      <c r="O120" s="88"/>
      <c r="P120" s="90"/>
      <c r="Q120" s="89"/>
    </row>
    <row r="121" spans="1:17" s="92" customFormat="1">
      <c r="A121" s="129" t="s">
        <v>286</v>
      </c>
      <c r="B121" s="63">
        <v>5264</v>
      </c>
      <c r="C121" s="64" t="s">
        <v>53</v>
      </c>
      <c r="D121" s="95" t="s">
        <v>80</v>
      </c>
      <c r="E121" s="97">
        <v>0.6</v>
      </c>
      <c r="G121" s="11">
        <f>$G$44</f>
        <v>26.2</v>
      </c>
      <c r="H121" s="25">
        <f>$H$44</f>
        <v>17.03</v>
      </c>
      <c r="I121" s="11">
        <f t="shared" si="11"/>
        <v>18.86</v>
      </c>
      <c r="J121" s="11">
        <f t="shared" si="12"/>
        <v>12.26</v>
      </c>
      <c r="K121" s="11">
        <f t="shared" si="13"/>
        <v>31.119999999999997</v>
      </c>
      <c r="L121" s="80"/>
      <c r="M121" s="103" t="str">
        <f>$M$44</f>
        <v>mercado</v>
      </c>
      <c r="O121" s="88"/>
      <c r="P121" s="90"/>
      <c r="Q121" s="89"/>
    </row>
    <row r="122" spans="1:17" s="92" customFormat="1">
      <c r="A122" s="129" t="s">
        <v>287</v>
      </c>
      <c r="B122" s="63">
        <v>5627</v>
      </c>
      <c r="C122" s="64" t="s">
        <v>54</v>
      </c>
      <c r="D122" s="95" t="s">
        <v>80</v>
      </c>
      <c r="E122" s="97">
        <v>0.3</v>
      </c>
      <c r="G122" s="11">
        <f>$G$45</f>
        <v>47.13</v>
      </c>
      <c r="H122" s="25">
        <f>$H$45</f>
        <v>30.634500000000003</v>
      </c>
      <c r="I122" s="11">
        <f t="shared" si="11"/>
        <v>16.97</v>
      </c>
      <c r="J122" s="11">
        <f t="shared" si="12"/>
        <v>11.03</v>
      </c>
      <c r="K122" s="11">
        <f t="shared" si="13"/>
        <v>28</v>
      </c>
      <c r="L122" s="80"/>
      <c r="M122" s="103">
        <f>$M$45</f>
        <v>407</v>
      </c>
      <c r="O122" s="88"/>
      <c r="P122" s="90"/>
      <c r="Q122" s="89"/>
    </row>
    <row r="123" spans="1:17" s="92" customFormat="1">
      <c r="A123" s="129" t="s">
        <v>288</v>
      </c>
      <c r="B123" s="63">
        <v>255</v>
      </c>
      <c r="C123" s="64" t="s">
        <v>55</v>
      </c>
      <c r="D123" s="95" t="s">
        <v>79</v>
      </c>
      <c r="E123" s="97">
        <v>2</v>
      </c>
      <c r="G123" s="11">
        <f>$G$46</f>
        <v>18</v>
      </c>
      <c r="H123" s="25">
        <f>$H$46</f>
        <v>11.700000000000001</v>
      </c>
      <c r="I123" s="11">
        <f t="shared" si="11"/>
        <v>43.2</v>
      </c>
      <c r="J123" s="11">
        <f t="shared" si="12"/>
        <v>28.08</v>
      </c>
      <c r="K123" s="11">
        <f t="shared" si="13"/>
        <v>71.28</v>
      </c>
      <c r="L123" s="80"/>
      <c r="M123" s="103">
        <f>$M$46</f>
        <v>404</v>
      </c>
      <c r="O123" s="88"/>
      <c r="P123" s="90"/>
      <c r="Q123" s="89"/>
    </row>
    <row r="124" spans="1:17" s="92" customFormat="1">
      <c r="A124" s="129" t="s">
        <v>289</v>
      </c>
      <c r="B124" s="63">
        <v>256</v>
      </c>
      <c r="C124" s="64" t="s">
        <v>56</v>
      </c>
      <c r="D124" s="95" t="s">
        <v>79</v>
      </c>
      <c r="E124" s="97">
        <v>2</v>
      </c>
      <c r="G124" s="86">
        <f>$G$47</f>
        <v>13.2</v>
      </c>
      <c r="H124" s="87">
        <f>$H$47</f>
        <v>8.58</v>
      </c>
      <c r="I124" s="11">
        <f t="shared" si="11"/>
        <v>31.68</v>
      </c>
      <c r="J124" s="11">
        <f t="shared" si="12"/>
        <v>20.59</v>
      </c>
      <c r="K124" s="11">
        <f t="shared" si="13"/>
        <v>52.269999999999996</v>
      </c>
      <c r="L124" s="80"/>
      <c r="M124" s="105">
        <f>$M$47</f>
        <v>20111</v>
      </c>
      <c r="O124" s="88"/>
      <c r="P124" s="90"/>
      <c r="Q124" s="89"/>
    </row>
    <row r="125" spans="1:17" s="92" customFormat="1">
      <c r="A125" s="129" t="s">
        <v>290</v>
      </c>
      <c r="B125" s="63">
        <v>2167</v>
      </c>
      <c r="C125" s="64" t="s">
        <v>57</v>
      </c>
      <c r="D125" s="95" t="s">
        <v>79</v>
      </c>
      <c r="E125" s="97">
        <v>7</v>
      </c>
      <c r="G125" s="11">
        <f>$G$48</f>
        <v>40.76</v>
      </c>
      <c r="H125" s="25">
        <f>$H$48</f>
        <v>26.494</v>
      </c>
      <c r="I125" s="11">
        <f t="shared" si="11"/>
        <v>342.38</v>
      </c>
      <c r="J125" s="11">
        <f t="shared" si="12"/>
        <v>222.55</v>
      </c>
      <c r="K125" s="11">
        <f t="shared" si="13"/>
        <v>564.93000000000006</v>
      </c>
      <c r="L125" s="80"/>
      <c r="M125" s="103">
        <f>$M$48</f>
        <v>3380</v>
      </c>
      <c r="O125" s="88"/>
      <c r="P125" s="90"/>
      <c r="Q125" s="89"/>
    </row>
    <row r="126" spans="1:17" s="92" customFormat="1">
      <c r="A126" s="129" t="s">
        <v>291</v>
      </c>
      <c r="B126" s="63">
        <v>14168</v>
      </c>
      <c r="C126" s="64" t="s">
        <v>58</v>
      </c>
      <c r="D126" s="95" t="s">
        <v>79</v>
      </c>
      <c r="E126" s="97">
        <v>2</v>
      </c>
      <c r="G126" s="11">
        <f>$G$49</f>
        <v>44.36</v>
      </c>
      <c r="H126" s="25">
        <f>$H$49</f>
        <v>28.834</v>
      </c>
      <c r="I126" s="11">
        <f t="shared" si="11"/>
        <v>106.46</v>
      </c>
      <c r="J126" s="11">
        <f t="shared" si="12"/>
        <v>69.2</v>
      </c>
      <c r="K126" s="11">
        <f t="shared" si="13"/>
        <v>175.66</v>
      </c>
      <c r="L126" s="80"/>
      <c r="M126" s="103" t="str">
        <f>$M$49</f>
        <v>mercado</v>
      </c>
      <c r="O126" s="88"/>
      <c r="P126" s="90"/>
      <c r="Q126" s="89"/>
    </row>
    <row r="127" spans="1:17" s="92" customFormat="1">
      <c r="A127" s="129" t="s">
        <v>292</v>
      </c>
      <c r="B127" s="63">
        <v>13692</v>
      </c>
      <c r="C127" s="64" t="s">
        <v>59</v>
      </c>
      <c r="D127" s="95" t="s">
        <v>79</v>
      </c>
      <c r="E127" s="97">
        <v>6</v>
      </c>
      <c r="G127" s="11">
        <f>$G$50</f>
        <v>89.54</v>
      </c>
      <c r="H127" s="25">
        <f>$H$50</f>
        <v>58.201000000000008</v>
      </c>
      <c r="I127" s="11">
        <f t="shared" si="11"/>
        <v>644.69000000000005</v>
      </c>
      <c r="J127" s="11">
        <f t="shared" si="12"/>
        <v>419.05</v>
      </c>
      <c r="K127" s="11">
        <f t="shared" si="13"/>
        <v>1063.74</v>
      </c>
      <c r="L127" s="80"/>
      <c r="M127" s="103" t="str">
        <f>$M$50</f>
        <v>mercado</v>
      </c>
      <c r="O127" s="88"/>
      <c r="P127" s="90"/>
      <c r="Q127" s="89"/>
    </row>
    <row r="128" spans="1:17" s="92" customFormat="1">
      <c r="A128" s="129" t="s">
        <v>293</v>
      </c>
      <c r="B128" s="63">
        <v>5013</v>
      </c>
      <c r="C128" s="64" t="s">
        <v>60</v>
      </c>
      <c r="D128" s="95" t="s">
        <v>79</v>
      </c>
      <c r="E128" s="97">
        <v>2</v>
      </c>
      <c r="G128" s="11">
        <f>$G$51</f>
        <v>4.01</v>
      </c>
      <c r="H128" s="25">
        <f>$H$51</f>
        <v>2.6065</v>
      </c>
      <c r="I128" s="11">
        <f t="shared" si="11"/>
        <v>9.6199999999999992</v>
      </c>
      <c r="J128" s="11">
        <f t="shared" si="12"/>
        <v>6.26</v>
      </c>
      <c r="K128" s="11">
        <f t="shared" si="13"/>
        <v>15.879999999999999</v>
      </c>
      <c r="L128" s="80"/>
      <c r="M128" s="103">
        <f>$M$51</f>
        <v>3398</v>
      </c>
      <c r="O128" s="88"/>
      <c r="P128" s="90"/>
      <c r="Q128" s="89"/>
    </row>
    <row r="129" spans="1:17" s="92" customFormat="1">
      <c r="A129" s="129" t="s">
        <v>294</v>
      </c>
      <c r="B129" s="63">
        <v>6183</v>
      </c>
      <c r="C129" s="64" t="s">
        <v>61</v>
      </c>
      <c r="D129" s="95" t="s">
        <v>79</v>
      </c>
      <c r="E129" s="97">
        <v>2</v>
      </c>
      <c r="G129" s="11">
        <f>$G$52</f>
        <v>8.16</v>
      </c>
      <c r="H129" s="25">
        <f>$H$52</f>
        <v>5.3040000000000003</v>
      </c>
      <c r="I129" s="11">
        <f t="shared" si="11"/>
        <v>19.579999999999998</v>
      </c>
      <c r="J129" s="11">
        <f t="shared" si="12"/>
        <v>12.73</v>
      </c>
      <c r="K129" s="11">
        <f t="shared" si="13"/>
        <v>32.31</v>
      </c>
      <c r="L129" s="80"/>
      <c r="M129" s="103" t="str">
        <f>$M$52</f>
        <v>mercado</v>
      </c>
      <c r="O129" s="88"/>
      <c r="P129" s="90"/>
      <c r="Q129" s="89"/>
    </row>
    <row r="130" spans="1:17" s="92" customFormat="1">
      <c r="A130" s="129" t="s">
        <v>295</v>
      </c>
      <c r="B130" s="63">
        <v>2242</v>
      </c>
      <c r="C130" s="64" t="s">
        <v>62</v>
      </c>
      <c r="D130" s="95" t="s">
        <v>79</v>
      </c>
      <c r="E130" s="97">
        <v>12</v>
      </c>
      <c r="G130" s="11">
        <f>$G$53</f>
        <v>6.65</v>
      </c>
      <c r="H130" s="25">
        <f>$H$53</f>
        <v>4.3225000000000007</v>
      </c>
      <c r="I130" s="11">
        <f t="shared" si="11"/>
        <v>95.76</v>
      </c>
      <c r="J130" s="11">
        <f t="shared" si="12"/>
        <v>62.24</v>
      </c>
      <c r="K130" s="11">
        <f t="shared" si="13"/>
        <v>158</v>
      </c>
      <c r="L130" s="80"/>
      <c r="M130" s="103" t="str">
        <f>$M$53</f>
        <v>mercado</v>
      </c>
      <c r="O130" s="88"/>
      <c r="P130" s="90"/>
      <c r="Q130" s="89"/>
    </row>
    <row r="131" spans="1:17" s="92" customFormat="1">
      <c r="A131" s="129" t="s">
        <v>296</v>
      </c>
      <c r="B131" s="63">
        <v>1799</v>
      </c>
      <c r="C131" s="64" t="s">
        <v>63</v>
      </c>
      <c r="D131" s="95" t="s">
        <v>79</v>
      </c>
      <c r="E131" s="97">
        <v>7</v>
      </c>
      <c r="G131" s="11">
        <f>$G$87</f>
        <v>2.78</v>
      </c>
      <c r="H131" s="25">
        <f>$H$87</f>
        <v>1.8069999999999999</v>
      </c>
      <c r="I131" s="11">
        <f t="shared" si="11"/>
        <v>23.35</v>
      </c>
      <c r="J131" s="11">
        <f t="shared" si="12"/>
        <v>15.18</v>
      </c>
      <c r="K131" s="11">
        <f t="shared" si="13"/>
        <v>38.53</v>
      </c>
      <c r="L131" s="80"/>
      <c r="M131" s="105" t="str">
        <f>$M$87</f>
        <v>mercado</v>
      </c>
      <c r="O131" s="88"/>
      <c r="P131" s="90"/>
      <c r="Q131" s="89"/>
    </row>
    <row r="132" spans="1:17" s="92" customFormat="1">
      <c r="A132" s="129" t="s">
        <v>297</v>
      </c>
      <c r="B132" s="63">
        <v>1624</v>
      </c>
      <c r="C132" s="64" t="s">
        <v>64</v>
      </c>
      <c r="D132" s="95" t="s">
        <v>79</v>
      </c>
      <c r="E132" s="97">
        <v>11</v>
      </c>
      <c r="G132" s="86">
        <f>$G$60</f>
        <v>7.51</v>
      </c>
      <c r="H132" s="87">
        <f>$H$60</f>
        <v>4.8815</v>
      </c>
      <c r="I132" s="11">
        <f t="shared" si="11"/>
        <v>99.13</v>
      </c>
      <c r="J132" s="11">
        <f t="shared" si="12"/>
        <v>64.44</v>
      </c>
      <c r="K132" s="11">
        <f t="shared" si="13"/>
        <v>163.57</v>
      </c>
      <c r="L132" s="80"/>
      <c r="M132" s="105">
        <f>$M$60</f>
        <v>432</v>
      </c>
      <c r="O132" s="88"/>
      <c r="P132" s="90"/>
      <c r="Q132" s="89"/>
    </row>
    <row r="133" spans="1:17" s="92" customFormat="1">
      <c r="A133" s="129" t="s">
        <v>298</v>
      </c>
      <c r="B133" s="63">
        <v>1625</v>
      </c>
      <c r="C133" s="64" t="s">
        <v>65</v>
      </c>
      <c r="D133" s="95" t="s">
        <v>79</v>
      </c>
      <c r="E133" s="97">
        <v>1</v>
      </c>
      <c r="G133" s="86">
        <f>$G$61</f>
        <v>8.6300000000000008</v>
      </c>
      <c r="H133" s="87">
        <f>$H$61</f>
        <v>5.6095000000000006</v>
      </c>
      <c r="I133" s="11">
        <f t="shared" si="11"/>
        <v>10.36</v>
      </c>
      <c r="J133" s="11">
        <f t="shared" si="12"/>
        <v>6.73</v>
      </c>
      <c r="K133" s="11">
        <f t="shared" si="13"/>
        <v>17.09</v>
      </c>
      <c r="L133" s="80"/>
      <c r="M133" s="105">
        <f>$M$61</f>
        <v>439</v>
      </c>
      <c r="O133" s="88"/>
      <c r="P133" s="90"/>
      <c r="Q133" s="89"/>
    </row>
    <row r="134" spans="1:17" s="92" customFormat="1">
      <c r="A134" s="129" t="s">
        <v>299</v>
      </c>
      <c r="B134" s="63">
        <v>7626</v>
      </c>
      <c r="C134" s="64" t="s">
        <v>66</v>
      </c>
      <c r="D134" s="95" t="s">
        <v>79</v>
      </c>
      <c r="E134" s="97">
        <v>1</v>
      </c>
      <c r="G134" s="11">
        <f>$G$54</f>
        <v>193.17</v>
      </c>
      <c r="H134" s="25">
        <f>$H$54</f>
        <v>125.56049999999999</v>
      </c>
      <c r="I134" s="11">
        <f t="shared" si="11"/>
        <v>231.8</v>
      </c>
      <c r="J134" s="11">
        <f t="shared" si="12"/>
        <v>150.66999999999999</v>
      </c>
      <c r="K134" s="11">
        <f t="shared" si="13"/>
        <v>382.47</v>
      </c>
      <c r="L134" s="80"/>
      <c r="M134" s="103">
        <f>$M$54</f>
        <v>4276</v>
      </c>
      <c r="O134" s="88"/>
      <c r="P134" s="90"/>
      <c r="Q134" s="89"/>
    </row>
    <row r="135" spans="1:17" s="92" customFormat="1">
      <c r="A135" s="129" t="s">
        <v>300</v>
      </c>
      <c r="B135" s="63">
        <v>14185</v>
      </c>
      <c r="C135" s="64" t="s">
        <v>67</v>
      </c>
      <c r="D135" s="95" t="s">
        <v>79</v>
      </c>
      <c r="E135" s="97">
        <v>4</v>
      </c>
      <c r="G135" s="11">
        <v>7.51</v>
      </c>
      <c r="H135" s="175">
        <f t="shared" ref="H135:H137" si="15">$T$10*G135</f>
        <v>4.8815</v>
      </c>
      <c r="I135" s="11">
        <f t="shared" si="11"/>
        <v>36.049999999999997</v>
      </c>
      <c r="J135" s="11">
        <f t="shared" si="12"/>
        <v>23.43</v>
      </c>
      <c r="K135" s="11">
        <f t="shared" si="13"/>
        <v>59.48</v>
      </c>
      <c r="L135" s="80"/>
      <c r="M135" s="103" t="s">
        <v>638</v>
      </c>
      <c r="O135" s="88"/>
      <c r="P135" s="90"/>
      <c r="Q135" s="89"/>
    </row>
    <row r="136" spans="1:17" s="92" customFormat="1">
      <c r="A136" s="129" t="s">
        <v>301</v>
      </c>
      <c r="B136" s="63">
        <v>14182</v>
      </c>
      <c r="C136" s="64" t="s">
        <v>68</v>
      </c>
      <c r="D136" s="95" t="s">
        <v>79</v>
      </c>
      <c r="E136" s="97">
        <v>2</v>
      </c>
      <c r="G136" s="11">
        <v>4.18</v>
      </c>
      <c r="H136" s="175">
        <f t="shared" si="15"/>
        <v>2.7170000000000001</v>
      </c>
      <c r="I136" s="11">
        <f t="shared" si="11"/>
        <v>10.029999999999999</v>
      </c>
      <c r="J136" s="11">
        <f t="shared" si="12"/>
        <v>6.52</v>
      </c>
      <c r="K136" s="11">
        <f t="shared" si="13"/>
        <v>16.549999999999997</v>
      </c>
      <c r="L136" s="80"/>
      <c r="M136" s="103" t="s">
        <v>638</v>
      </c>
      <c r="O136" s="88"/>
      <c r="P136" s="90"/>
      <c r="Q136" s="89"/>
    </row>
    <row r="137" spans="1:17" s="92" customFormat="1">
      <c r="A137" s="129" t="s">
        <v>302</v>
      </c>
      <c r="B137" s="63">
        <v>4635</v>
      </c>
      <c r="C137" s="64" t="s">
        <v>69</v>
      </c>
      <c r="D137" s="95" t="s">
        <v>79</v>
      </c>
      <c r="E137" s="97">
        <v>3</v>
      </c>
      <c r="G137" s="11">
        <v>1108.4100000000001</v>
      </c>
      <c r="H137" s="175">
        <f t="shared" si="15"/>
        <v>720.46650000000011</v>
      </c>
      <c r="I137" s="11">
        <f t="shared" si="11"/>
        <v>3990.28</v>
      </c>
      <c r="J137" s="11">
        <f t="shared" si="12"/>
        <v>2593.6799999999998</v>
      </c>
      <c r="K137" s="11">
        <f t="shared" si="13"/>
        <v>6583.96</v>
      </c>
      <c r="L137" s="80"/>
      <c r="M137" s="103" t="s">
        <v>638</v>
      </c>
      <c r="O137" s="88"/>
      <c r="P137" s="90"/>
      <c r="Q137" s="89"/>
    </row>
    <row r="138" spans="1:17" s="92" customFormat="1">
      <c r="A138" s="129" t="s">
        <v>303</v>
      </c>
      <c r="B138" s="63">
        <v>4800</v>
      </c>
      <c r="C138" s="64" t="s">
        <v>70</v>
      </c>
      <c r="D138" s="95" t="s">
        <v>79</v>
      </c>
      <c r="E138" s="97">
        <v>1</v>
      </c>
      <c r="G138" s="11">
        <f>$G$64</f>
        <v>736.7</v>
      </c>
      <c r="H138" s="25">
        <f>$H$64</f>
        <v>478.85500000000002</v>
      </c>
      <c r="I138" s="11">
        <f t="shared" si="11"/>
        <v>884.04</v>
      </c>
      <c r="J138" s="11">
        <f t="shared" si="12"/>
        <v>574.63</v>
      </c>
      <c r="K138" s="11">
        <f t="shared" si="13"/>
        <v>1458.67</v>
      </c>
      <c r="L138" s="80"/>
      <c r="M138" s="103" t="str">
        <f>$M$64</f>
        <v>mercado</v>
      </c>
      <c r="O138" s="88"/>
      <c r="P138" s="90"/>
      <c r="Q138" s="89"/>
    </row>
    <row r="139" spans="1:17" s="92" customFormat="1">
      <c r="A139" s="129" t="s">
        <v>304</v>
      </c>
      <c r="B139" s="63">
        <v>4807</v>
      </c>
      <c r="C139" s="64" t="s">
        <v>71</v>
      </c>
      <c r="D139" s="95" t="s">
        <v>79</v>
      </c>
      <c r="E139" s="97">
        <v>2</v>
      </c>
      <c r="G139" s="11">
        <f>$G$65</f>
        <v>967.75</v>
      </c>
      <c r="H139" s="25">
        <f>$H$65</f>
        <v>629.03750000000002</v>
      </c>
      <c r="I139" s="11">
        <f t="shared" si="11"/>
        <v>2322.6</v>
      </c>
      <c r="J139" s="11">
        <f t="shared" si="12"/>
        <v>1509.69</v>
      </c>
      <c r="K139" s="11">
        <f t="shared" si="13"/>
        <v>3832.29</v>
      </c>
      <c r="L139" s="80"/>
      <c r="M139" s="103" t="str">
        <f>$M$65</f>
        <v>mercado</v>
      </c>
      <c r="O139" s="88"/>
      <c r="P139" s="90"/>
      <c r="Q139" s="89"/>
    </row>
    <row r="140" spans="1:17" s="92" customFormat="1">
      <c r="A140" s="129" t="s">
        <v>305</v>
      </c>
      <c r="B140" s="63">
        <v>4820</v>
      </c>
      <c r="C140" s="64" t="s">
        <v>72</v>
      </c>
      <c r="D140" s="95" t="s">
        <v>79</v>
      </c>
      <c r="E140" s="97">
        <v>1</v>
      </c>
      <c r="G140" s="11">
        <f>$G$67</f>
        <v>1034.8599999999999</v>
      </c>
      <c r="H140" s="25">
        <f>$H$67</f>
        <v>672.65899999999999</v>
      </c>
      <c r="I140" s="11">
        <f t="shared" si="11"/>
        <v>1241.83</v>
      </c>
      <c r="J140" s="11">
        <f t="shared" si="12"/>
        <v>807.19</v>
      </c>
      <c r="K140" s="11">
        <f t="shared" si="13"/>
        <v>2049.02</v>
      </c>
      <c r="L140" s="80"/>
      <c r="M140" s="103" t="str">
        <f>$M$67</f>
        <v>mercado</v>
      </c>
      <c r="O140" s="88"/>
      <c r="P140" s="90"/>
      <c r="Q140" s="89"/>
    </row>
    <row r="141" spans="1:17" s="92" customFormat="1">
      <c r="A141" s="129" t="s">
        <v>306</v>
      </c>
      <c r="B141" s="63">
        <v>2153</v>
      </c>
      <c r="C141" s="64" t="s">
        <v>73</v>
      </c>
      <c r="D141" s="95" t="s">
        <v>79</v>
      </c>
      <c r="E141" s="97">
        <v>9</v>
      </c>
      <c r="G141" s="11">
        <f>$G$68</f>
        <v>3.54</v>
      </c>
      <c r="H141" s="25">
        <f>$H$68</f>
        <v>2.3010000000000002</v>
      </c>
      <c r="I141" s="11">
        <f t="shared" si="11"/>
        <v>38.229999999999997</v>
      </c>
      <c r="J141" s="11">
        <f t="shared" si="12"/>
        <v>24.85</v>
      </c>
      <c r="K141" s="11">
        <f t="shared" si="13"/>
        <v>63.08</v>
      </c>
      <c r="L141" s="80"/>
      <c r="M141" s="103">
        <f>$M$68</f>
        <v>7581</v>
      </c>
      <c r="O141" s="88"/>
      <c r="P141" s="90"/>
      <c r="Q141" s="89"/>
    </row>
    <row r="142" spans="1:17" s="92" customFormat="1">
      <c r="A142" s="129" t="s">
        <v>307</v>
      </c>
      <c r="B142" s="63">
        <v>2179</v>
      </c>
      <c r="C142" s="64" t="s">
        <v>74</v>
      </c>
      <c r="D142" s="95" t="s">
        <v>79</v>
      </c>
      <c r="E142" s="97">
        <v>2</v>
      </c>
      <c r="G142" s="11">
        <f>$G$69</f>
        <v>7.42</v>
      </c>
      <c r="H142" s="25">
        <f>$H$69</f>
        <v>4.8230000000000004</v>
      </c>
      <c r="I142" s="11">
        <f t="shared" si="11"/>
        <v>17.809999999999999</v>
      </c>
      <c r="J142" s="11">
        <f t="shared" si="12"/>
        <v>11.58</v>
      </c>
      <c r="K142" s="11">
        <f t="shared" si="13"/>
        <v>29.39</v>
      </c>
      <c r="L142" s="80"/>
      <c r="M142" s="103" t="str">
        <f>$M$69</f>
        <v>mercado</v>
      </c>
      <c r="O142" s="88"/>
      <c r="P142" s="90"/>
      <c r="Q142" s="89"/>
    </row>
    <row r="143" spans="1:17" s="92" customFormat="1">
      <c r="A143" s="129" t="s">
        <v>308</v>
      </c>
      <c r="B143" s="63">
        <v>2123</v>
      </c>
      <c r="C143" s="64" t="s">
        <v>75</v>
      </c>
      <c r="D143" s="95" t="s">
        <v>79</v>
      </c>
      <c r="E143" s="97">
        <v>1</v>
      </c>
      <c r="G143" s="11">
        <v>43.51</v>
      </c>
      <c r="H143" s="175">
        <f t="shared" ref="H143:H144" si="16">$T$10*G143</f>
        <v>28.281500000000001</v>
      </c>
      <c r="I143" s="11">
        <f t="shared" si="11"/>
        <v>52.21</v>
      </c>
      <c r="J143" s="11">
        <f t="shared" si="12"/>
        <v>33.94</v>
      </c>
      <c r="K143" s="11">
        <f t="shared" si="13"/>
        <v>86.15</v>
      </c>
      <c r="L143" s="80"/>
      <c r="M143" s="103" t="s">
        <v>638</v>
      </c>
      <c r="O143" s="88"/>
      <c r="P143" s="90"/>
      <c r="Q143" s="89"/>
    </row>
    <row r="144" spans="1:17" s="92" customFormat="1">
      <c r="A144" s="129" t="s">
        <v>309</v>
      </c>
      <c r="B144" s="63">
        <v>25587</v>
      </c>
      <c r="C144" s="64" t="s">
        <v>76</v>
      </c>
      <c r="D144" s="95" t="s">
        <v>79</v>
      </c>
      <c r="E144" s="97">
        <v>5</v>
      </c>
      <c r="G144" s="11">
        <v>36.94</v>
      </c>
      <c r="H144" s="175">
        <f t="shared" si="16"/>
        <v>24.010999999999999</v>
      </c>
      <c r="I144" s="11">
        <f t="shared" si="11"/>
        <v>221.64</v>
      </c>
      <c r="J144" s="11">
        <f t="shared" si="12"/>
        <v>144.07</v>
      </c>
      <c r="K144" s="11">
        <f t="shared" si="13"/>
        <v>365.71</v>
      </c>
      <c r="L144" s="80"/>
      <c r="M144" s="103" t="s">
        <v>638</v>
      </c>
      <c r="O144" s="88"/>
      <c r="P144" s="90"/>
      <c r="Q144" s="89"/>
    </row>
    <row r="145" spans="1:17" s="92" customFormat="1">
      <c r="A145" s="129" t="s">
        <v>310</v>
      </c>
      <c r="B145" s="63">
        <v>4751</v>
      </c>
      <c r="C145" s="64" t="s">
        <v>77</v>
      </c>
      <c r="D145" s="95" t="s">
        <v>79</v>
      </c>
      <c r="E145" s="97">
        <v>10</v>
      </c>
      <c r="G145" s="11">
        <f>$G$74</f>
        <v>38.450000000000003</v>
      </c>
      <c r="H145" s="25">
        <f>$H$74</f>
        <v>24.992500000000003</v>
      </c>
      <c r="I145" s="11">
        <f t="shared" si="11"/>
        <v>461.4</v>
      </c>
      <c r="J145" s="11">
        <f t="shared" si="12"/>
        <v>299.91000000000003</v>
      </c>
      <c r="K145" s="11">
        <f t="shared" si="13"/>
        <v>761.31</v>
      </c>
      <c r="L145" s="80"/>
      <c r="M145" s="103" t="str">
        <f>$M$74</f>
        <v>mercado</v>
      </c>
      <c r="O145" s="88"/>
      <c r="P145" s="90"/>
      <c r="Q145" s="89"/>
    </row>
    <row r="146" spans="1:17" s="92" customFormat="1">
      <c r="A146" s="129" t="s">
        <v>311</v>
      </c>
      <c r="B146" s="63">
        <v>27286</v>
      </c>
      <c r="C146" s="64" t="s">
        <v>78</v>
      </c>
      <c r="D146" s="95" t="s">
        <v>79</v>
      </c>
      <c r="E146" s="97">
        <v>1</v>
      </c>
      <c r="G146" s="11">
        <v>2298.2199999999998</v>
      </c>
      <c r="H146" s="175">
        <f>$T$10*G146</f>
        <v>1493.8429999999998</v>
      </c>
      <c r="I146" s="11">
        <f t="shared" si="11"/>
        <v>2757.86</v>
      </c>
      <c r="J146" s="11">
        <f t="shared" si="12"/>
        <v>1792.61</v>
      </c>
      <c r="K146" s="11">
        <f t="shared" si="13"/>
        <v>4550.47</v>
      </c>
      <c r="L146" s="80"/>
      <c r="M146" s="103" t="s">
        <v>638</v>
      </c>
      <c r="O146" s="88"/>
      <c r="P146" s="90"/>
      <c r="Q146" s="89"/>
    </row>
    <row r="147" spans="1:17" s="92" customFormat="1">
      <c r="A147" s="21"/>
      <c r="B147" s="182" t="s">
        <v>4</v>
      </c>
      <c r="C147" s="182"/>
      <c r="D147" s="182"/>
      <c r="E147" s="182"/>
      <c r="G147" s="28"/>
      <c r="H147" s="28"/>
      <c r="I147" s="11"/>
      <c r="J147" s="11"/>
      <c r="K147" s="11"/>
      <c r="L147" s="80"/>
      <c r="M147" s="104"/>
    </row>
    <row r="148" spans="1:17" s="92" customFormat="1">
      <c r="A148" s="109" t="s">
        <v>312</v>
      </c>
      <c r="B148" s="65">
        <v>1827</v>
      </c>
      <c r="C148" s="64" t="s">
        <v>34</v>
      </c>
      <c r="D148" s="94" t="s">
        <v>79</v>
      </c>
      <c r="E148" s="93">
        <v>8</v>
      </c>
      <c r="F148" s="8"/>
      <c r="G148" s="11">
        <f>$G$16</f>
        <v>0.67</v>
      </c>
      <c r="H148" s="11">
        <f>$H$16</f>
        <v>0.43550000000000005</v>
      </c>
      <c r="I148" s="11">
        <f t="shared" si="11"/>
        <v>6.43</v>
      </c>
      <c r="J148" s="11">
        <f t="shared" si="12"/>
        <v>4.18</v>
      </c>
      <c r="K148" s="11">
        <f t="shared" si="13"/>
        <v>10.61</v>
      </c>
      <c r="L148" s="80"/>
      <c r="M148" s="105">
        <f>$M$16</f>
        <v>379</v>
      </c>
      <c r="N148" s="8"/>
      <c r="O148" s="8"/>
      <c r="P148" s="8"/>
      <c r="Q148" s="8"/>
    </row>
    <row r="149" spans="1:17" s="92" customFormat="1">
      <c r="A149" s="129" t="s">
        <v>313</v>
      </c>
      <c r="B149" s="73">
        <v>7501</v>
      </c>
      <c r="C149" s="72" t="s">
        <v>84</v>
      </c>
      <c r="D149" s="94" t="s">
        <v>79</v>
      </c>
      <c r="E149" s="94">
        <v>7</v>
      </c>
      <c r="F149" s="90"/>
      <c r="G149" s="69">
        <v>9.82</v>
      </c>
      <c r="H149" s="175">
        <f>$T$10*G149</f>
        <v>6.383</v>
      </c>
      <c r="I149" s="11">
        <f t="shared" si="11"/>
        <v>82.49</v>
      </c>
      <c r="J149" s="11">
        <f t="shared" si="12"/>
        <v>53.62</v>
      </c>
      <c r="K149" s="11">
        <f t="shared" si="13"/>
        <v>136.10999999999999</v>
      </c>
      <c r="L149" s="82"/>
      <c r="M149" s="105">
        <v>39380</v>
      </c>
      <c r="N149" s="90"/>
      <c r="O149" s="90"/>
      <c r="P149" s="90"/>
      <c r="Q149" s="90"/>
    </row>
    <row r="150" spans="1:17" s="92" customFormat="1">
      <c r="A150" s="129" t="s">
        <v>314</v>
      </c>
      <c r="B150" s="67">
        <v>20039</v>
      </c>
      <c r="C150" s="62" t="s">
        <v>85</v>
      </c>
      <c r="D150" s="97" t="s">
        <v>79</v>
      </c>
      <c r="E150" s="97">
        <v>7</v>
      </c>
      <c r="F150" s="8"/>
      <c r="G150" s="11">
        <v>41.35</v>
      </c>
      <c r="H150" s="175">
        <f>$T$10*G150</f>
        <v>26.877500000000001</v>
      </c>
      <c r="I150" s="11">
        <f t="shared" si="11"/>
        <v>347.34</v>
      </c>
      <c r="J150" s="11">
        <f t="shared" si="12"/>
        <v>225.77</v>
      </c>
      <c r="K150" s="11">
        <f t="shared" si="13"/>
        <v>573.11</v>
      </c>
      <c r="L150" s="80"/>
      <c r="M150" s="105" t="s">
        <v>638</v>
      </c>
      <c r="N150" s="8"/>
      <c r="O150" s="8"/>
      <c r="P150" s="8"/>
      <c r="Q150" s="8"/>
    </row>
    <row r="151" spans="1:17" s="92" customFormat="1">
      <c r="A151" s="129" t="s">
        <v>315</v>
      </c>
      <c r="B151" s="67">
        <v>22862</v>
      </c>
      <c r="C151" s="62" t="s">
        <v>86</v>
      </c>
      <c r="D151" s="97" t="s">
        <v>81</v>
      </c>
      <c r="E151" s="97">
        <v>21</v>
      </c>
      <c r="F151" s="98"/>
      <c r="G151" s="86">
        <f>$G$79</f>
        <v>0.79</v>
      </c>
      <c r="H151" s="87">
        <f>$H$79</f>
        <v>0.51350000000000007</v>
      </c>
      <c r="I151" s="11">
        <f t="shared" si="11"/>
        <v>19.91</v>
      </c>
      <c r="J151" s="11">
        <f t="shared" si="12"/>
        <v>12.94</v>
      </c>
      <c r="K151" s="11">
        <f t="shared" si="13"/>
        <v>32.85</v>
      </c>
      <c r="L151" s="80"/>
      <c r="M151" s="105">
        <f>$M$79</f>
        <v>1013</v>
      </c>
      <c r="N151" s="98"/>
      <c r="O151" s="98"/>
      <c r="P151" s="98"/>
      <c r="Q151" s="98"/>
    </row>
    <row r="152" spans="1:17" s="92" customFormat="1">
      <c r="A152" s="129" t="s">
        <v>316</v>
      </c>
      <c r="B152" s="67">
        <v>22863</v>
      </c>
      <c r="C152" s="62" t="s">
        <v>87</v>
      </c>
      <c r="D152" s="97" t="s">
        <v>81</v>
      </c>
      <c r="E152" s="97">
        <v>21</v>
      </c>
      <c r="F152" s="98"/>
      <c r="G152" s="86">
        <f>$G$80</f>
        <v>0.79</v>
      </c>
      <c r="H152" s="87">
        <f>$H$80</f>
        <v>0.51350000000000007</v>
      </c>
      <c r="I152" s="11">
        <f t="shared" si="11"/>
        <v>19.91</v>
      </c>
      <c r="J152" s="11">
        <f t="shared" si="12"/>
        <v>12.94</v>
      </c>
      <c r="K152" s="11">
        <f t="shared" si="13"/>
        <v>32.85</v>
      </c>
      <c r="L152" s="80"/>
      <c r="M152" s="105">
        <f>$M$80</f>
        <v>1013</v>
      </c>
      <c r="N152" s="98"/>
      <c r="O152" s="98"/>
      <c r="P152" s="98"/>
      <c r="Q152" s="98"/>
    </row>
    <row r="153" spans="1:17" s="92" customFormat="1">
      <c r="A153" s="129" t="s">
        <v>317</v>
      </c>
      <c r="B153" s="67">
        <v>2001</v>
      </c>
      <c r="C153" s="62" t="s">
        <v>88</v>
      </c>
      <c r="D153" s="97" t="s">
        <v>79</v>
      </c>
      <c r="E153" s="97">
        <v>2</v>
      </c>
      <c r="F153" s="98"/>
      <c r="G153" s="86">
        <f>$G$29</f>
        <v>24.07</v>
      </c>
      <c r="H153" s="87">
        <f>$H$29</f>
        <v>15.6455</v>
      </c>
      <c r="I153" s="11">
        <f t="shared" si="11"/>
        <v>57.77</v>
      </c>
      <c r="J153" s="11">
        <f t="shared" si="12"/>
        <v>37.549999999999997</v>
      </c>
      <c r="K153" s="11">
        <f t="shared" si="13"/>
        <v>95.32</v>
      </c>
      <c r="L153" s="80"/>
      <c r="M153" s="105" t="str">
        <f>$M$29</f>
        <v>mercado</v>
      </c>
      <c r="N153" s="98"/>
      <c r="O153" s="98"/>
      <c r="P153" s="98"/>
      <c r="Q153" s="98"/>
    </row>
    <row r="154" spans="1:17" s="92" customFormat="1">
      <c r="A154" s="129" t="s">
        <v>318</v>
      </c>
      <c r="B154" s="67">
        <v>2003</v>
      </c>
      <c r="C154" s="62" t="s">
        <v>89</v>
      </c>
      <c r="D154" s="97" t="s">
        <v>79</v>
      </c>
      <c r="E154" s="97">
        <v>4</v>
      </c>
      <c r="F154" s="98"/>
      <c r="G154" s="86">
        <f>$G$31</f>
        <v>25.39</v>
      </c>
      <c r="H154" s="87">
        <f>$H$31</f>
        <v>16.503500000000003</v>
      </c>
      <c r="I154" s="11">
        <f t="shared" si="11"/>
        <v>121.87</v>
      </c>
      <c r="J154" s="11">
        <f t="shared" si="12"/>
        <v>79.22</v>
      </c>
      <c r="K154" s="11">
        <f t="shared" si="13"/>
        <v>201.09</v>
      </c>
      <c r="L154" s="80"/>
      <c r="M154" s="105" t="str">
        <f>$M$31</f>
        <v>mercado</v>
      </c>
      <c r="N154" s="98"/>
      <c r="O154" s="98"/>
      <c r="P154" s="98"/>
      <c r="Q154" s="98"/>
    </row>
    <row r="155" spans="1:17" s="92" customFormat="1">
      <c r="A155" s="129" t="s">
        <v>319</v>
      </c>
      <c r="B155" s="67">
        <v>6387</v>
      </c>
      <c r="C155" s="62" t="s">
        <v>90</v>
      </c>
      <c r="D155" s="97" t="s">
        <v>79</v>
      </c>
      <c r="E155" s="97">
        <v>8</v>
      </c>
      <c r="F155" s="98"/>
      <c r="G155" s="86">
        <f>$G$82</f>
        <v>3.44</v>
      </c>
      <c r="H155" s="87">
        <f>$H$82</f>
        <v>2.2360000000000002</v>
      </c>
      <c r="I155" s="11">
        <f t="shared" si="11"/>
        <v>33.020000000000003</v>
      </c>
      <c r="J155" s="11">
        <f t="shared" si="12"/>
        <v>21.47</v>
      </c>
      <c r="K155" s="11">
        <f t="shared" si="13"/>
        <v>54.49</v>
      </c>
      <c r="L155" s="80"/>
      <c r="M155" s="105" t="str">
        <f>$M$82</f>
        <v>mercado</v>
      </c>
      <c r="N155" s="98"/>
      <c r="O155" s="98"/>
      <c r="P155" s="98"/>
      <c r="Q155" s="98"/>
    </row>
    <row r="156" spans="1:17" s="92" customFormat="1">
      <c r="A156" s="129" t="s">
        <v>320</v>
      </c>
      <c r="B156" s="67">
        <v>18530</v>
      </c>
      <c r="C156" s="62" t="s">
        <v>91</v>
      </c>
      <c r="D156" s="97" t="s">
        <v>79</v>
      </c>
      <c r="E156" s="97">
        <v>8</v>
      </c>
      <c r="F156" s="98"/>
      <c r="G156" s="86">
        <f>$G$83</f>
        <v>3.73</v>
      </c>
      <c r="H156" s="87">
        <f>$H$83</f>
        <v>2.4245000000000001</v>
      </c>
      <c r="I156" s="11">
        <f t="shared" si="11"/>
        <v>35.81</v>
      </c>
      <c r="J156" s="11">
        <f t="shared" si="12"/>
        <v>23.28</v>
      </c>
      <c r="K156" s="11">
        <f t="shared" si="13"/>
        <v>59.09</v>
      </c>
      <c r="L156" s="80"/>
      <c r="M156" s="105" t="str">
        <f>$M$83</f>
        <v>mercado</v>
      </c>
      <c r="N156" s="98"/>
      <c r="O156" s="98"/>
      <c r="P156" s="98"/>
      <c r="Q156" s="98"/>
    </row>
    <row r="157" spans="1:17" s="92" customFormat="1">
      <c r="A157" s="129" t="s">
        <v>321</v>
      </c>
      <c r="B157" s="67">
        <v>256</v>
      </c>
      <c r="C157" s="62" t="s">
        <v>56</v>
      </c>
      <c r="D157" s="97" t="s">
        <v>79</v>
      </c>
      <c r="E157" s="97">
        <v>1</v>
      </c>
      <c r="F157" s="98"/>
      <c r="G157" s="86">
        <f>$G$47</f>
        <v>13.2</v>
      </c>
      <c r="H157" s="87">
        <f>$H$47</f>
        <v>8.58</v>
      </c>
      <c r="I157" s="11">
        <f t="shared" si="11"/>
        <v>15.84</v>
      </c>
      <c r="J157" s="11">
        <f t="shared" si="12"/>
        <v>10.3</v>
      </c>
      <c r="K157" s="11">
        <f t="shared" si="13"/>
        <v>26.14</v>
      </c>
      <c r="L157" s="80"/>
      <c r="M157" s="105">
        <f>$M$47</f>
        <v>20111</v>
      </c>
      <c r="N157" s="98"/>
      <c r="O157" s="98"/>
      <c r="P157" s="98"/>
      <c r="Q157" s="98"/>
    </row>
    <row r="158" spans="1:17" s="92" customFormat="1">
      <c r="A158" s="129" t="s">
        <v>322</v>
      </c>
      <c r="B158" s="67">
        <v>26012</v>
      </c>
      <c r="C158" s="62" t="s">
        <v>92</v>
      </c>
      <c r="D158" s="97" t="s">
        <v>79</v>
      </c>
      <c r="E158" s="97">
        <v>7</v>
      </c>
      <c r="F158" s="98"/>
      <c r="G158" s="86">
        <v>20.27</v>
      </c>
      <c r="H158" s="175">
        <f t="shared" ref="H158:H159" si="17">$T$10*G158</f>
        <v>13.1755</v>
      </c>
      <c r="I158" s="11">
        <f t="shared" si="11"/>
        <v>170.27</v>
      </c>
      <c r="J158" s="11">
        <f t="shared" si="12"/>
        <v>110.67</v>
      </c>
      <c r="K158" s="11">
        <f t="shared" si="13"/>
        <v>280.94</v>
      </c>
      <c r="L158" s="80"/>
      <c r="M158" s="105" t="s">
        <v>638</v>
      </c>
      <c r="N158" s="98"/>
      <c r="O158" s="98"/>
      <c r="P158" s="98"/>
      <c r="Q158" s="98"/>
    </row>
    <row r="159" spans="1:17" s="92" customFormat="1">
      <c r="A159" s="129" t="s">
        <v>323</v>
      </c>
      <c r="B159" s="67">
        <v>20042</v>
      </c>
      <c r="C159" s="62" t="s">
        <v>93</v>
      </c>
      <c r="D159" s="97" t="s">
        <v>79</v>
      </c>
      <c r="E159" s="97">
        <v>7</v>
      </c>
      <c r="F159" s="98"/>
      <c r="G159" s="86">
        <v>80.540000000000006</v>
      </c>
      <c r="H159" s="175">
        <f t="shared" si="17"/>
        <v>52.351000000000006</v>
      </c>
      <c r="I159" s="11">
        <f t="shared" si="11"/>
        <v>676.54</v>
      </c>
      <c r="J159" s="11">
        <f t="shared" si="12"/>
        <v>439.75</v>
      </c>
      <c r="K159" s="11">
        <f t="shared" si="13"/>
        <v>1116.29</v>
      </c>
      <c r="L159" s="80"/>
      <c r="M159" s="105" t="s">
        <v>638</v>
      </c>
      <c r="N159" s="98"/>
      <c r="O159" s="98"/>
      <c r="P159" s="98"/>
      <c r="Q159" s="98"/>
    </row>
    <row r="160" spans="1:17" s="92" customFormat="1">
      <c r="A160" s="129" t="s">
        <v>324</v>
      </c>
      <c r="B160" s="67">
        <v>1799</v>
      </c>
      <c r="C160" s="62" t="s">
        <v>63</v>
      </c>
      <c r="D160" s="97" t="s">
        <v>79</v>
      </c>
      <c r="E160" s="97">
        <v>6</v>
      </c>
      <c r="F160" s="98"/>
      <c r="G160" s="11">
        <f>$G$87</f>
        <v>2.78</v>
      </c>
      <c r="H160" s="25">
        <f>$H$87</f>
        <v>1.8069999999999999</v>
      </c>
      <c r="I160" s="11">
        <f t="shared" si="11"/>
        <v>20.02</v>
      </c>
      <c r="J160" s="11">
        <f t="shared" si="12"/>
        <v>13.01</v>
      </c>
      <c r="K160" s="11">
        <f t="shared" si="13"/>
        <v>33.03</v>
      </c>
      <c r="L160" s="80"/>
      <c r="M160" s="105" t="str">
        <f>$M$87</f>
        <v>mercado</v>
      </c>
      <c r="N160" s="98"/>
      <c r="O160" s="98"/>
      <c r="P160" s="98"/>
      <c r="Q160" s="98"/>
    </row>
    <row r="161" spans="1:17" s="92" customFormat="1">
      <c r="A161" s="129" t="s">
        <v>325</v>
      </c>
      <c r="B161" s="67">
        <v>1624</v>
      </c>
      <c r="C161" s="62" t="s">
        <v>64</v>
      </c>
      <c r="D161" s="97" t="s">
        <v>79</v>
      </c>
      <c r="E161" s="97">
        <v>2</v>
      </c>
      <c r="F161" s="98"/>
      <c r="G161" s="86">
        <f>$G$60</f>
        <v>7.51</v>
      </c>
      <c r="H161" s="87">
        <f>$H$60</f>
        <v>4.8815</v>
      </c>
      <c r="I161" s="11">
        <f t="shared" si="11"/>
        <v>18.02</v>
      </c>
      <c r="J161" s="11">
        <f t="shared" si="12"/>
        <v>11.72</v>
      </c>
      <c r="K161" s="11">
        <f t="shared" si="13"/>
        <v>29.740000000000002</v>
      </c>
      <c r="L161" s="80"/>
      <c r="M161" s="105">
        <f>$M$60</f>
        <v>432</v>
      </c>
      <c r="N161" s="98"/>
      <c r="O161" s="98"/>
      <c r="P161" s="98"/>
      <c r="Q161" s="98"/>
    </row>
    <row r="162" spans="1:17" s="92" customFormat="1">
      <c r="A162" s="129" t="s">
        <v>326</v>
      </c>
      <c r="B162" s="67">
        <v>1625</v>
      </c>
      <c r="C162" s="62" t="s">
        <v>65</v>
      </c>
      <c r="D162" s="97" t="s">
        <v>79</v>
      </c>
      <c r="E162" s="97">
        <v>6</v>
      </c>
      <c r="F162" s="98"/>
      <c r="G162" s="86">
        <f>$G$61</f>
        <v>8.6300000000000008</v>
      </c>
      <c r="H162" s="87">
        <f>$H$61</f>
        <v>5.6095000000000006</v>
      </c>
      <c r="I162" s="11">
        <f t="shared" si="11"/>
        <v>62.14</v>
      </c>
      <c r="J162" s="11">
        <f t="shared" si="12"/>
        <v>40.39</v>
      </c>
      <c r="K162" s="11">
        <f t="shared" si="13"/>
        <v>102.53</v>
      </c>
      <c r="L162" s="80"/>
      <c r="M162" s="105">
        <f>$M$61</f>
        <v>439</v>
      </c>
      <c r="N162" s="98"/>
      <c r="O162" s="98"/>
      <c r="P162" s="98"/>
      <c r="Q162" s="98"/>
    </row>
    <row r="163" spans="1:17" s="92" customFormat="1">
      <c r="A163" s="129" t="s">
        <v>327</v>
      </c>
      <c r="B163" s="67">
        <v>16461</v>
      </c>
      <c r="C163" s="62" t="s">
        <v>94</v>
      </c>
      <c r="D163" s="97" t="s">
        <v>79</v>
      </c>
      <c r="E163" s="97">
        <v>7</v>
      </c>
      <c r="F163" s="98"/>
      <c r="G163" s="86">
        <v>46.22</v>
      </c>
      <c r="H163" s="175">
        <f>$T$10*G163</f>
        <v>30.042999999999999</v>
      </c>
      <c r="I163" s="11">
        <f t="shared" ref="I163:I164" si="18">ROUND(E163*G163*1.2,2)</f>
        <v>388.25</v>
      </c>
      <c r="J163" s="11">
        <f t="shared" ref="J163:J164" si="19">ROUND(E163*H163*1.2,2)</f>
        <v>252.36</v>
      </c>
      <c r="K163" s="11">
        <f t="shared" ref="K163:K165" si="20">I163+J163</f>
        <v>640.61</v>
      </c>
      <c r="L163" s="80"/>
      <c r="M163" s="104" t="s">
        <v>638</v>
      </c>
      <c r="N163" s="98"/>
      <c r="O163" s="98"/>
      <c r="P163" s="98"/>
      <c r="Q163" s="98"/>
    </row>
    <row r="164" spans="1:17" s="92" customFormat="1">
      <c r="A164" s="129" t="s">
        <v>328</v>
      </c>
      <c r="B164" s="67">
        <v>24446</v>
      </c>
      <c r="C164" s="62" t="s">
        <v>95</v>
      </c>
      <c r="D164" s="97" t="s">
        <v>79</v>
      </c>
      <c r="E164" s="97">
        <v>7</v>
      </c>
      <c r="F164" s="98"/>
      <c r="G164" s="86">
        <f>$G$91</f>
        <v>17.170000000000002</v>
      </c>
      <c r="H164" s="87">
        <f>$H$91</f>
        <v>11.160500000000001</v>
      </c>
      <c r="I164" s="11">
        <f t="shared" si="18"/>
        <v>144.22999999999999</v>
      </c>
      <c r="J164" s="11">
        <f t="shared" si="19"/>
        <v>93.75</v>
      </c>
      <c r="K164" s="11">
        <f t="shared" si="20"/>
        <v>237.98</v>
      </c>
      <c r="L164" s="80"/>
      <c r="M164" s="104">
        <f>$M$91</f>
        <v>2510</v>
      </c>
      <c r="N164" s="98"/>
      <c r="O164" s="98"/>
      <c r="P164" s="98"/>
      <c r="Q164" s="98"/>
    </row>
    <row r="165" spans="1:17" s="92" customFormat="1">
      <c r="A165" s="21"/>
      <c r="B165" s="13"/>
      <c r="C165" s="14" t="s">
        <v>10</v>
      </c>
      <c r="D165" s="15"/>
      <c r="E165" s="15"/>
      <c r="F165" s="15"/>
      <c r="G165" s="29"/>
      <c r="H165" s="30"/>
      <c r="I165" s="31">
        <f>SUM(I98:I164)</f>
        <v>21069.910000000003</v>
      </c>
      <c r="J165" s="31">
        <f>SUM(J98:J164)</f>
        <v>13695.5</v>
      </c>
      <c r="K165" s="31">
        <f t="shared" si="20"/>
        <v>34765.410000000003</v>
      </c>
      <c r="L165" s="83"/>
      <c r="M165" s="103"/>
    </row>
    <row r="166" spans="1:17" ht="9" customHeight="1"/>
    <row r="167" spans="1:17" ht="15" customHeight="1">
      <c r="A167" s="9">
        <v>3</v>
      </c>
      <c r="B167" s="3" t="s">
        <v>96</v>
      </c>
      <c r="C167" s="3"/>
      <c r="D167" s="3"/>
      <c r="E167" s="3"/>
      <c r="G167" s="185" t="s">
        <v>9</v>
      </c>
      <c r="H167" s="185"/>
      <c r="I167" s="185"/>
      <c r="J167" s="185"/>
      <c r="K167" s="185"/>
      <c r="L167" s="77"/>
      <c r="M167" s="187" t="s">
        <v>15</v>
      </c>
    </row>
    <row r="168" spans="1:17">
      <c r="A168" s="21"/>
      <c r="B168" s="3" t="s">
        <v>97</v>
      </c>
      <c r="C168" s="3"/>
      <c r="D168" s="3"/>
      <c r="E168" s="3"/>
      <c r="G168" s="186" t="s">
        <v>5</v>
      </c>
      <c r="H168" s="186"/>
      <c r="I168" s="186" t="s">
        <v>8</v>
      </c>
      <c r="J168" s="186"/>
      <c r="K168" s="186" t="s">
        <v>8</v>
      </c>
      <c r="L168" s="78"/>
      <c r="M168" s="188"/>
    </row>
    <row r="169" spans="1:17" ht="30" customHeight="1">
      <c r="A169" s="21"/>
      <c r="B169" s="24" t="s">
        <v>14</v>
      </c>
      <c r="C169" s="2" t="s">
        <v>0</v>
      </c>
      <c r="D169" s="2" t="s">
        <v>1</v>
      </c>
      <c r="E169" s="2" t="s">
        <v>2</v>
      </c>
      <c r="G169" s="34" t="s">
        <v>6</v>
      </c>
      <c r="H169" s="34" t="s">
        <v>7</v>
      </c>
      <c r="I169" s="34" t="s">
        <v>6</v>
      </c>
      <c r="J169" s="34" t="s">
        <v>7</v>
      </c>
      <c r="K169" s="186"/>
      <c r="L169" s="78"/>
      <c r="M169" s="189"/>
    </row>
    <row r="170" spans="1:17">
      <c r="A170" s="21"/>
      <c r="B170" s="182" t="s">
        <v>3</v>
      </c>
      <c r="C170" s="182"/>
      <c r="D170" s="182"/>
      <c r="E170" s="182"/>
      <c r="G170" s="18"/>
      <c r="H170" s="18"/>
      <c r="I170" s="19"/>
      <c r="J170" s="19"/>
      <c r="K170" s="19"/>
      <c r="L170" s="79"/>
      <c r="M170" s="103"/>
      <c r="O170" s="48" t="s">
        <v>26</v>
      </c>
      <c r="P170" s="107">
        <v>276.96935999999999</v>
      </c>
      <c r="Q170" s="50">
        <f>P170*57.47</f>
        <v>15917.4291192</v>
      </c>
    </row>
    <row r="171" spans="1:17">
      <c r="A171" s="9" t="s">
        <v>329</v>
      </c>
      <c r="B171" s="47">
        <v>23151</v>
      </c>
      <c r="C171" s="62" t="s">
        <v>30</v>
      </c>
      <c r="D171" s="58" t="s">
        <v>79</v>
      </c>
      <c r="E171" s="58">
        <v>94</v>
      </c>
      <c r="G171" s="11">
        <f>$G$10</f>
        <v>0.92</v>
      </c>
      <c r="H171" s="25">
        <f>$H$10</f>
        <v>0.59800000000000009</v>
      </c>
      <c r="I171" s="11">
        <f>ROUND(E171*G171*1.2,2)</f>
        <v>103.78</v>
      </c>
      <c r="J171" s="11">
        <f>ROUND(E171*H171*1.2,2)</f>
        <v>67.45</v>
      </c>
      <c r="K171" s="11">
        <f>I171+J171</f>
        <v>171.23000000000002</v>
      </c>
      <c r="L171" s="80"/>
      <c r="M171" s="103">
        <f>$M$10</f>
        <v>412</v>
      </c>
      <c r="O171" s="48" t="s">
        <v>27</v>
      </c>
      <c r="P171" s="49"/>
      <c r="Q171" s="50">
        <f>P171*290.8</f>
        <v>0</v>
      </c>
    </row>
    <row r="172" spans="1:17" s="92" customFormat="1">
      <c r="A172" s="129" t="s">
        <v>330</v>
      </c>
      <c r="B172" s="47">
        <v>2188</v>
      </c>
      <c r="C172" s="68" t="s">
        <v>31</v>
      </c>
      <c r="D172" s="97" t="s">
        <v>79</v>
      </c>
      <c r="E172" s="97">
        <v>1</v>
      </c>
      <c r="G172" s="11">
        <f>$G$11</f>
        <v>14.17</v>
      </c>
      <c r="H172" s="25">
        <f>$H$11</f>
        <v>9.2104999999999997</v>
      </c>
      <c r="I172" s="11">
        <f t="shared" ref="I172:I234" si="21">ROUND(E172*G172*1.2,2)</f>
        <v>17</v>
      </c>
      <c r="J172" s="11">
        <f t="shared" ref="J172:J234" si="22">ROUND(E172*H172*1.2,2)</f>
        <v>11.05</v>
      </c>
      <c r="K172" s="11">
        <f t="shared" ref="K172:K235" si="23">I172+J172</f>
        <v>28.05</v>
      </c>
      <c r="L172" s="80"/>
      <c r="M172" s="103" t="str">
        <f>$M$11</f>
        <v>mercado</v>
      </c>
      <c r="O172" s="52" t="s">
        <v>28</v>
      </c>
      <c r="P172" s="108">
        <v>113.1</v>
      </c>
      <c r="Q172" s="50">
        <f>P172*57.47</f>
        <v>6499.857</v>
      </c>
    </row>
    <row r="173" spans="1:17" s="92" customFormat="1">
      <c r="A173" s="129" t="s">
        <v>331</v>
      </c>
      <c r="B173" s="47">
        <v>6154</v>
      </c>
      <c r="C173" s="62" t="s">
        <v>32</v>
      </c>
      <c r="D173" s="97" t="s">
        <v>79</v>
      </c>
      <c r="E173" s="97">
        <v>21</v>
      </c>
      <c r="G173" s="11">
        <f>$G$14</f>
        <v>5.95</v>
      </c>
      <c r="H173" s="25">
        <f>$H$14</f>
        <v>3.8675000000000002</v>
      </c>
      <c r="I173" s="11">
        <f t="shared" si="21"/>
        <v>149.94</v>
      </c>
      <c r="J173" s="11">
        <f t="shared" si="22"/>
        <v>97.46</v>
      </c>
      <c r="K173" s="11">
        <f t="shared" si="23"/>
        <v>247.39999999999998</v>
      </c>
      <c r="L173" s="80"/>
      <c r="M173" s="103">
        <f>$M$14</f>
        <v>11272</v>
      </c>
      <c r="O173" s="190" t="s">
        <v>10</v>
      </c>
      <c r="P173" s="190"/>
      <c r="Q173" s="51">
        <f>SUM(Q170:Q172)</f>
        <v>22417.286119199998</v>
      </c>
    </row>
    <row r="174" spans="1:17" s="92" customFormat="1">
      <c r="A174" s="129" t="s">
        <v>332</v>
      </c>
      <c r="B174" s="47">
        <v>6153</v>
      </c>
      <c r="C174" s="62" t="s">
        <v>98</v>
      </c>
      <c r="D174" s="97" t="s">
        <v>79</v>
      </c>
      <c r="E174" s="97">
        <v>2</v>
      </c>
      <c r="G174" s="11">
        <v>2.38</v>
      </c>
      <c r="H174" s="175">
        <f>$T$10*G174</f>
        <v>1.5469999999999999</v>
      </c>
      <c r="I174" s="11">
        <f t="shared" si="21"/>
        <v>5.71</v>
      </c>
      <c r="J174" s="11">
        <f t="shared" si="22"/>
        <v>3.71</v>
      </c>
      <c r="K174" s="11">
        <f t="shared" si="23"/>
        <v>9.42</v>
      </c>
      <c r="L174" s="80"/>
      <c r="M174" s="105">
        <v>11275</v>
      </c>
      <c r="O174" s="88"/>
      <c r="P174" s="90"/>
      <c r="Q174" s="89"/>
    </row>
    <row r="175" spans="1:17" s="92" customFormat="1">
      <c r="A175" s="129" t="s">
        <v>333</v>
      </c>
      <c r="B175" s="47">
        <v>2270</v>
      </c>
      <c r="C175" s="62" t="s">
        <v>33</v>
      </c>
      <c r="D175" s="97" t="s">
        <v>79</v>
      </c>
      <c r="E175" s="97">
        <v>2</v>
      </c>
      <c r="G175" s="11">
        <f>$G$15</f>
        <v>18.78</v>
      </c>
      <c r="H175" s="25">
        <f>$H$15</f>
        <v>12.207000000000001</v>
      </c>
      <c r="I175" s="11">
        <f t="shared" si="21"/>
        <v>45.07</v>
      </c>
      <c r="J175" s="11">
        <f t="shared" si="22"/>
        <v>29.3</v>
      </c>
      <c r="K175" s="11">
        <f t="shared" si="23"/>
        <v>74.37</v>
      </c>
      <c r="L175" s="80"/>
      <c r="M175" s="103">
        <f>$M$15</f>
        <v>1094</v>
      </c>
      <c r="O175" s="88"/>
      <c r="P175" s="90"/>
      <c r="Q175" s="89"/>
    </row>
    <row r="176" spans="1:17" s="92" customFormat="1">
      <c r="A176" s="129" t="s">
        <v>334</v>
      </c>
      <c r="B176" s="47">
        <v>1827</v>
      </c>
      <c r="C176" s="62" t="s">
        <v>34</v>
      </c>
      <c r="D176" s="97" t="s">
        <v>79</v>
      </c>
      <c r="E176" s="97">
        <v>46</v>
      </c>
      <c r="G176" s="11">
        <f>$G$16</f>
        <v>0.67</v>
      </c>
      <c r="H176" s="11">
        <f>$H$16</f>
        <v>0.43550000000000005</v>
      </c>
      <c r="I176" s="11">
        <f t="shared" si="21"/>
        <v>36.979999999999997</v>
      </c>
      <c r="J176" s="11">
        <f t="shared" si="22"/>
        <v>24.04</v>
      </c>
      <c r="K176" s="11">
        <f t="shared" si="23"/>
        <v>61.019999999999996</v>
      </c>
      <c r="L176" s="80"/>
      <c r="M176" s="105">
        <f>$M$16</f>
        <v>379</v>
      </c>
      <c r="O176" s="88"/>
      <c r="P176" s="90"/>
      <c r="Q176" s="89"/>
    </row>
    <row r="177" spans="1:17" s="92" customFormat="1">
      <c r="A177" s="129" t="s">
        <v>335</v>
      </c>
      <c r="B177" s="47">
        <v>30377</v>
      </c>
      <c r="C177" s="62" t="s">
        <v>36</v>
      </c>
      <c r="D177" s="97" t="s">
        <v>81</v>
      </c>
      <c r="E177" s="97">
        <v>2</v>
      </c>
      <c r="G177" s="11">
        <f>$G$20</f>
        <v>13.66</v>
      </c>
      <c r="H177" s="25">
        <f>$H$20</f>
        <v>8.8789999999999996</v>
      </c>
      <c r="I177" s="11">
        <f t="shared" si="21"/>
        <v>32.78</v>
      </c>
      <c r="J177" s="11">
        <f t="shared" si="22"/>
        <v>21.31</v>
      </c>
      <c r="K177" s="11">
        <f t="shared" si="23"/>
        <v>54.09</v>
      </c>
      <c r="L177" s="80"/>
      <c r="M177" s="103" t="str">
        <f>$M$20</f>
        <v>mercado</v>
      </c>
      <c r="O177" s="88"/>
      <c r="P177" s="90"/>
      <c r="Q177" s="89"/>
    </row>
    <row r="178" spans="1:17" s="92" customFormat="1">
      <c r="A178" s="129" t="s">
        <v>336</v>
      </c>
      <c r="B178" s="47">
        <v>5332</v>
      </c>
      <c r="C178" s="62" t="s">
        <v>37</v>
      </c>
      <c r="D178" s="97" t="s">
        <v>81</v>
      </c>
      <c r="E178" s="97">
        <v>2</v>
      </c>
      <c r="G178" s="11">
        <f>$G$18</f>
        <v>13.75</v>
      </c>
      <c r="H178" s="25">
        <f>$H$18</f>
        <v>8.9375</v>
      </c>
      <c r="I178" s="11">
        <f t="shared" si="21"/>
        <v>33</v>
      </c>
      <c r="J178" s="11">
        <f t="shared" si="22"/>
        <v>21.45</v>
      </c>
      <c r="K178" s="11">
        <f t="shared" si="23"/>
        <v>54.45</v>
      </c>
      <c r="L178" s="80"/>
      <c r="M178" s="103">
        <f>$M$18</f>
        <v>39232</v>
      </c>
      <c r="O178" s="88"/>
      <c r="P178" s="90"/>
      <c r="Q178" s="89"/>
    </row>
    <row r="179" spans="1:17" s="92" customFormat="1">
      <c r="A179" s="129" t="s">
        <v>337</v>
      </c>
      <c r="B179" s="47">
        <v>5230</v>
      </c>
      <c r="C179" s="62" t="s">
        <v>38</v>
      </c>
      <c r="D179" s="97" t="s">
        <v>80</v>
      </c>
      <c r="E179" s="97">
        <v>28</v>
      </c>
      <c r="G179" s="11">
        <f>$G$19</f>
        <v>59.47</v>
      </c>
      <c r="H179" s="25">
        <f>$H$19</f>
        <v>38.655500000000004</v>
      </c>
      <c r="I179" s="11">
        <f t="shared" si="21"/>
        <v>1998.19</v>
      </c>
      <c r="J179" s="11">
        <f t="shared" si="22"/>
        <v>1298.82</v>
      </c>
      <c r="K179" s="11">
        <f t="shared" si="23"/>
        <v>3297.01</v>
      </c>
      <c r="L179" s="80"/>
      <c r="M179" s="103">
        <f>$M$19</f>
        <v>868</v>
      </c>
      <c r="O179" s="88"/>
      <c r="P179" s="90"/>
      <c r="Q179" s="89"/>
    </row>
    <row r="180" spans="1:17" s="92" customFormat="1">
      <c r="A180" s="129" t="s">
        <v>338</v>
      </c>
      <c r="B180" s="47">
        <v>21839</v>
      </c>
      <c r="C180" s="62" t="s">
        <v>39</v>
      </c>
      <c r="D180" s="97" t="s">
        <v>81</v>
      </c>
      <c r="E180" s="97">
        <v>970</v>
      </c>
      <c r="G180" s="11">
        <f>$G$107</f>
        <v>5.45</v>
      </c>
      <c r="H180" s="11">
        <f>$H$107</f>
        <v>3.5425000000000004</v>
      </c>
      <c r="I180" s="11">
        <f t="shared" si="21"/>
        <v>6343.8</v>
      </c>
      <c r="J180" s="11">
        <f t="shared" si="22"/>
        <v>4123.47</v>
      </c>
      <c r="K180" s="11">
        <f t="shared" si="23"/>
        <v>10467.27</v>
      </c>
      <c r="L180" s="80"/>
      <c r="M180" s="105" t="str">
        <f>$M$107</f>
        <v>mercado</v>
      </c>
      <c r="O180" s="88"/>
      <c r="P180" s="90"/>
      <c r="Q180" s="89"/>
    </row>
    <row r="181" spans="1:17" s="92" customFormat="1">
      <c r="A181" s="129" t="s">
        <v>339</v>
      </c>
      <c r="B181" s="47">
        <v>17031</v>
      </c>
      <c r="C181" s="62" t="s">
        <v>40</v>
      </c>
      <c r="D181" s="97" t="s">
        <v>79</v>
      </c>
      <c r="E181" s="97">
        <v>19</v>
      </c>
      <c r="G181" s="11">
        <f>$G$25</f>
        <v>0.87</v>
      </c>
      <c r="H181" s="25">
        <f>$H$25</f>
        <v>0.5655</v>
      </c>
      <c r="I181" s="11">
        <f t="shared" si="21"/>
        <v>19.84</v>
      </c>
      <c r="J181" s="11">
        <f t="shared" si="22"/>
        <v>12.89</v>
      </c>
      <c r="K181" s="11">
        <f t="shared" si="23"/>
        <v>32.730000000000004</v>
      </c>
      <c r="L181" s="80"/>
      <c r="M181" s="103" t="str">
        <f>$M$25</f>
        <v>mercado</v>
      </c>
      <c r="O181" s="88"/>
      <c r="P181" s="90"/>
      <c r="Q181" s="89"/>
    </row>
    <row r="182" spans="1:17" s="92" customFormat="1">
      <c r="A182" s="129" t="s">
        <v>340</v>
      </c>
      <c r="B182" s="47">
        <v>7753</v>
      </c>
      <c r="C182" s="62" t="s">
        <v>41</v>
      </c>
      <c r="D182" s="97" t="s">
        <v>79</v>
      </c>
      <c r="E182" s="97">
        <v>1</v>
      </c>
      <c r="G182" s="11">
        <f>$G$26</f>
        <v>205.63</v>
      </c>
      <c r="H182" s="25">
        <f>$H$26</f>
        <v>133.65950000000001</v>
      </c>
      <c r="I182" s="11">
        <f t="shared" si="21"/>
        <v>246.76</v>
      </c>
      <c r="J182" s="11">
        <f t="shared" si="22"/>
        <v>160.38999999999999</v>
      </c>
      <c r="K182" s="11">
        <f t="shared" si="23"/>
        <v>407.15</v>
      </c>
      <c r="L182" s="80"/>
      <c r="M182" s="103">
        <f>$M$26</f>
        <v>5047</v>
      </c>
      <c r="O182" s="88"/>
      <c r="P182" s="90"/>
      <c r="Q182" s="89"/>
    </row>
    <row r="183" spans="1:17" s="92" customFormat="1">
      <c r="A183" s="129" t="s">
        <v>341</v>
      </c>
      <c r="B183" s="47">
        <v>1994</v>
      </c>
      <c r="C183" s="62" t="s">
        <v>43</v>
      </c>
      <c r="D183" s="97" t="s">
        <v>79</v>
      </c>
      <c r="E183" s="97">
        <v>2</v>
      </c>
      <c r="G183" s="11">
        <f>$G$111</f>
        <v>21</v>
      </c>
      <c r="H183" s="11">
        <f>$H$111</f>
        <v>13.65</v>
      </c>
      <c r="I183" s="11">
        <f t="shared" si="21"/>
        <v>50.4</v>
      </c>
      <c r="J183" s="11">
        <f t="shared" si="22"/>
        <v>32.76</v>
      </c>
      <c r="K183" s="11">
        <f t="shared" si="23"/>
        <v>83.16</v>
      </c>
      <c r="L183" s="80"/>
      <c r="M183" s="105" t="str">
        <f>$M$111</f>
        <v>mercado</v>
      </c>
      <c r="O183" s="88"/>
      <c r="P183" s="90"/>
      <c r="Q183" s="89"/>
    </row>
    <row r="184" spans="1:17" s="92" customFormat="1">
      <c r="A184" s="129" t="s">
        <v>342</v>
      </c>
      <c r="B184" s="47">
        <v>1998</v>
      </c>
      <c r="C184" s="62" t="s">
        <v>44</v>
      </c>
      <c r="D184" s="97" t="s">
        <v>79</v>
      </c>
      <c r="E184" s="97">
        <v>2</v>
      </c>
      <c r="G184" s="11">
        <f>$G$27</f>
        <v>22.68</v>
      </c>
      <c r="H184" s="25">
        <f>$H$27</f>
        <v>14.742000000000001</v>
      </c>
      <c r="I184" s="11">
        <f t="shared" si="21"/>
        <v>54.43</v>
      </c>
      <c r="J184" s="11">
        <f t="shared" si="22"/>
        <v>35.380000000000003</v>
      </c>
      <c r="K184" s="11">
        <f t="shared" si="23"/>
        <v>89.81</v>
      </c>
      <c r="L184" s="80"/>
      <c r="M184" s="103" t="str">
        <f>$M$27</f>
        <v>mercado</v>
      </c>
      <c r="O184" s="88"/>
      <c r="P184" s="90"/>
      <c r="Q184" s="89"/>
    </row>
    <row r="185" spans="1:17" s="92" customFormat="1">
      <c r="A185" s="129" t="s">
        <v>343</v>
      </c>
      <c r="B185" s="47">
        <v>6468</v>
      </c>
      <c r="C185" s="62" t="s">
        <v>46</v>
      </c>
      <c r="D185" s="97" t="s">
        <v>79</v>
      </c>
      <c r="E185" s="97">
        <v>8</v>
      </c>
      <c r="G185" s="11">
        <f>$G$35</f>
        <v>3.66</v>
      </c>
      <c r="H185" s="25">
        <f>$H$35</f>
        <v>2.379</v>
      </c>
      <c r="I185" s="11">
        <f t="shared" si="21"/>
        <v>35.14</v>
      </c>
      <c r="J185" s="11">
        <f t="shared" si="22"/>
        <v>22.84</v>
      </c>
      <c r="K185" s="11">
        <f t="shared" si="23"/>
        <v>57.980000000000004</v>
      </c>
      <c r="L185" s="80"/>
      <c r="M185" s="103" t="str">
        <f>$M$35</f>
        <v>mercado</v>
      </c>
      <c r="O185" s="88"/>
      <c r="P185" s="90"/>
      <c r="Q185" s="89"/>
    </row>
    <row r="186" spans="1:17" s="92" customFormat="1">
      <c r="A186" s="129" t="s">
        <v>344</v>
      </c>
      <c r="B186" s="47">
        <v>6469</v>
      </c>
      <c r="C186" s="62" t="s">
        <v>47</v>
      </c>
      <c r="D186" s="97" t="s">
        <v>79</v>
      </c>
      <c r="E186" s="97">
        <v>10</v>
      </c>
      <c r="G186" s="11">
        <f>$G$33</f>
        <v>3.76</v>
      </c>
      <c r="H186" s="25">
        <f>$H$33</f>
        <v>2.444</v>
      </c>
      <c r="I186" s="11">
        <f t="shared" si="21"/>
        <v>45.12</v>
      </c>
      <c r="J186" s="11">
        <f t="shared" si="22"/>
        <v>29.33</v>
      </c>
      <c r="K186" s="11">
        <f t="shared" si="23"/>
        <v>74.449999999999989</v>
      </c>
      <c r="L186" s="80"/>
      <c r="M186" s="103" t="str">
        <f>$M$33</f>
        <v>mercado</v>
      </c>
      <c r="O186" s="88"/>
      <c r="P186" s="90"/>
      <c r="Q186" s="89"/>
    </row>
    <row r="187" spans="1:17" s="92" customFormat="1">
      <c r="A187" s="129" t="s">
        <v>345</v>
      </c>
      <c r="B187" s="47">
        <v>6784</v>
      </c>
      <c r="C187" s="62" t="s">
        <v>48</v>
      </c>
      <c r="D187" s="97" t="s">
        <v>79</v>
      </c>
      <c r="E187" s="97">
        <v>1</v>
      </c>
      <c r="G187" s="11">
        <f>$G$116</f>
        <v>3.97</v>
      </c>
      <c r="H187" s="11">
        <f>$H$116</f>
        <v>2.5805000000000002</v>
      </c>
      <c r="I187" s="11">
        <f t="shared" si="21"/>
        <v>4.76</v>
      </c>
      <c r="J187" s="11">
        <f t="shared" si="22"/>
        <v>3.1</v>
      </c>
      <c r="K187" s="11">
        <f t="shared" si="23"/>
        <v>7.8599999999999994</v>
      </c>
      <c r="L187" s="80"/>
      <c r="M187" s="105" t="str">
        <f>$M$116</f>
        <v>mercado</v>
      </c>
      <c r="O187" s="88"/>
      <c r="P187" s="90"/>
      <c r="Q187" s="89"/>
    </row>
    <row r="188" spans="1:17" s="92" customFormat="1">
      <c r="A188" s="129" t="s">
        <v>346</v>
      </c>
      <c r="B188" s="47">
        <v>21755</v>
      </c>
      <c r="C188" s="62" t="s">
        <v>49</v>
      </c>
      <c r="D188" s="97" t="s">
        <v>79</v>
      </c>
      <c r="E188" s="97">
        <v>11</v>
      </c>
      <c r="G188" s="11">
        <f>$G$38</f>
        <v>5.88</v>
      </c>
      <c r="H188" s="25">
        <f>$H$38</f>
        <v>3.8220000000000001</v>
      </c>
      <c r="I188" s="11">
        <f t="shared" si="21"/>
        <v>77.62</v>
      </c>
      <c r="J188" s="11">
        <f t="shared" si="22"/>
        <v>50.45</v>
      </c>
      <c r="K188" s="11">
        <f t="shared" si="23"/>
        <v>128.07</v>
      </c>
      <c r="L188" s="80"/>
      <c r="M188" s="103" t="str">
        <f>$M$38</f>
        <v>mercado</v>
      </c>
      <c r="O188" s="88"/>
      <c r="P188" s="90"/>
      <c r="Q188" s="89"/>
    </row>
    <row r="189" spans="1:17" s="92" customFormat="1">
      <c r="A189" s="129" t="s">
        <v>347</v>
      </c>
      <c r="B189" s="47">
        <v>18532</v>
      </c>
      <c r="C189" s="62" t="s">
        <v>99</v>
      </c>
      <c r="D189" s="97" t="s">
        <v>79</v>
      </c>
      <c r="E189" s="97">
        <v>6</v>
      </c>
      <c r="G189" s="11">
        <v>8.0500000000000007</v>
      </c>
      <c r="H189" s="175">
        <f>$T$10*G189</f>
        <v>5.2325000000000008</v>
      </c>
      <c r="I189" s="11">
        <f t="shared" si="21"/>
        <v>57.96</v>
      </c>
      <c r="J189" s="11">
        <f t="shared" si="22"/>
        <v>37.67</v>
      </c>
      <c r="K189" s="11">
        <f t="shared" si="23"/>
        <v>95.63</v>
      </c>
      <c r="L189" s="80"/>
      <c r="M189" s="105" t="s">
        <v>638</v>
      </c>
      <c r="O189" s="88"/>
      <c r="P189" s="90"/>
      <c r="Q189" s="89"/>
    </row>
    <row r="190" spans="1:17" s="92" customFormat="1">
      <c r="A190" s="129" t="s">
        <v>348</v>
      </c>
      <c r="B190" s="47">
        <v>6774</v>
      </c>
      <c r="C190" s="62" t="s">
        <v>50</v>
      </c>
      <c r="D190" s="97" t="s">
        <v>79</v>
      </c>
      <c r="E190" s="97">
        <v>1</v>
      </c>
      <c r="G190" s="11">
        <f>$G$39</f>
        <v>43.37</v>
      </c>
      <c r="H190" s="25">
        <f>$H$39</f>
        <v>28.1905</v>
      </c>
      <c r="I190" s="11">
        <f t="shared" si="21"/>
        <v>52.04</v>
      </c>
      <c r="J190" s="11">
        <f t="shared" si="22"/>
        <v>33.83</v>
      </c>
      <c r="K190" s="11">
        <f t="shared" si="23"/>
        <v>85.87</v>
      </c>
      <c r="L190" s="80"/>
      <c r="M190" s="103" t="str">
        <f>$M$39</f>
        <v>mercado</v>
      </c>
      <c r="O190" s="88"/>
      <c r="P190" s="90"/>
      <c r="Q190" s="89"/>
    </row>
    <row r="191" spans="1:17" s="92" customFormat="1">
      <c r="A191" s="129" t="s">
        <v>349</v>
      </c>
      <c r="B191" s="47">
        <v>18274</v>
      </c>
      <c r="C191" s="62" t="s">
        <v>51</v>
      </c>
      <c r="D191" s="97" t="s">
        <v>79</v>
      </c>
      <c r="E191" s="97">
        <v>14</v>
      </c>
      <c r="G191" s="11">
        <f>$G$41</f>
        <v>38.44</v>
      </c>
      <c r="H191" s="25">
        <f>$H$41</f>
        <v>24.986000000000001</v>
      </c>
      <c r="I191" s="11">
        <f t="shared" si="21"/>
        <v>645.79</v>
      </c>
      <c r="J191" s="11">
        <f t="shared" si="22"/>
        <v>419.76</v>
      </c>
      <c r="K191" s="11">
        <f t="shared" si="23"/>
        <v>1065.55</v>
      </c>
      <c r="L191" s="80"/>
      <c r="M191" s="103" t="str">
        <f>$M$41</f>
        <v>mercado</v>
      </c>
      <c r="O191" s="88"/>
      <c r="P191" s="90"/>
      <c r="Q191" s="89"/>
    </row>
    <row r="192" spans="1:17" s="92" customFormat="1">
      <c r="A192" s="129" t="s">
        <v>350</v>
      </c>
      <c r="B192" s="47">
        <v>7565</v>
      </c>
      <c r="C192" s="62" t="s">
        <v>52</v>
      </c>
      <c r="D192" s="97" t="s">
        <v>79</v>
      </c>
      <c r="E192" s="97">
        <v>1</v>
      </c>
      <c r="G192" s="11">
        <f>$G$43</f>
        <v>4.7</v>
      </c>
      <c r="H192" s="25">
        <f>$H$43</f>
        <v>3.0550000000000002</v>
      </c>
      <c r="I192" s="11">
        <f t="shared" si="21"/>
        <v>5.64</v>
      </c>
      <c r="J192" s="11">
        <f t="shared" si="22"/>
        <v>3.67</v>
      </c>
      <c r="K192" s="11">
        <f t="shared" si="23"/>
        <v>9.3099999999999987</v>
      </c>
      <c r="L192" s="80"/>
      <c r="M192" s="103" t="str">
        <f>$M$43</f>
        <v>mercado</v>
      </c>
      <c r="O192" s="88"/>
      <c r="P192" s="90"/>
      <c r="Q192" s="89"/>
    </row>
    <row r="193" spans="1:17" s="92" customFormat="1">
      <c r="A193" s="129" t="s">
        <v>351</v>
      </c>
      <c r="B193" s="47">
        <v>5264</v>
      </c>
      <c r="C193" s="62" t="s">
        <v>53</v>
      </c>
      <c r="D193" s="97" t="s">
        <v>80</v>
      </c>
      <c r="E193" s="97">
        <v>1.6</v>
      </c>
      <c r="G193" s="11">
        <f>$G$44</f>
        <v>26.2</v>
      </c>
      <c r="H193" s="25">
        <f>$H$44</f>
        <v>17.03</v>
      </c>
      <c r="I193" s="11">
        <f t="shared" si="21"/>
        <v>50.3</v>
      </c>
      <c r="J193" s="11">
        <f t="shared" si="22"/>
        <v>32.700000000000003</v>
      </c>
      <c r="K193" s="11">
        <f t="shared" si="23"/>
        <v>83</v>
      </c>
      <c r="L193" s="80"/>
      <c r="M193" s="103" t="str">
        <f>$M$44</f>
        <v>mercado</v>
      </c>
      <c r="O193" s="88"/>
      <c r="P193" s="90"/>
      <c r="Q193" s="89"/>
    </row>
    <row r="194" spans="1:17" s="92" customFormat="1">
      <c r="A194" s="129" t="s">
        <v>352</v>
      </c>
      <c r="B194" s="47">
        <v>5627</v>
      </c>
      <c r="C194" s="62" t="s">
        <v>54</v>
      </c>
      <c r="D194" s="97" t="s">
        <v>80</v>
      </c>
      <c r="E194" s="97">
        <v>0.8</v>
      </c>
      <c r="G194" s="11">
        <f>$G$45</f>
        <v>47.13</v>
      </c>
      <c r="H194" s="25">
        <f>$H$45</f>
        <v>30.634500000000003</v>
      </c>
      <c r="I194" s="11">
        <f t="shared" si="21"/>
        <v>45.24</v>
      </c>
      <c r="J194" s="11">
        <f t="shared" si="22"/>
        <v>29.41</v>
      </c>
      <c r="K194" s="11">
        <f t="shared" si="23"/>
        <v>74.650000000000006</v>
      </c>
      <c r="L194" s="80"/>
      <c r="M194" s="103">
        <f>$M$45</f>
        <v>407</v>
      </c>
      <c r="O194" s="88"/>
      <c r="P194" s="90"/>
      <c r="Q194" s="89"/>
    </row>
    <row r="195" spans="1:17" s="92" customFormat="1">
      <c r="A195" s="129" t="s">
        <v>353</v>
      </c>
      <c r="B195" s="47">
        <v>255</v>
      </c>
      <c r="C195" s="62" t="s">
        <v>55</v>
      </c>
      <c r="D195" s="97" t="s">
        <v>79</v>
      </c>
      <c r="E195" s="97">
        <v>2</v>
      </c>
      <c r="G195" s="11">
        <f>$G$46</f>
        <v>18</v>
      </c>
      <c r="H195" s="25">
        <f>$H$46</f>
        <v>11.700000000000001</v>
      </c>
      <c r="I195" s="11">
        <f t="shared" si="21"/>
        <v>43.2</v>
      </c>
      <c r="J195" s="11">
        <f t="shared" si="22"/>
        <v>28.08</v>
      </c>
      <c r="K195" s="11">
        <f t="shared" si="23"/>
        <v>71.28</v>
      </c>
      <c r="L195" s="80"/>
      <c r="M195" s="103">
        <f>$M$46</f>
        <v>404</v>
      </c>
      <c r="O195" s="88"/>
      <c r="P195" s="90"/>
      <c r="Q195" s="89"/>
    </row>
    <row r="196" spans="1:17" s="92" customFormat="1">
      <c r="A196" s="129" t="s">
        <v>354</v>
      </c>
      <c r="B196" s="47">
        <v>256</v>
      </c>
      <c r="C196" s="62" t="s">
        <v>56</v>
      </c>
      <c r="D196" s="97" t="s">
        <v>79</v>
      </c>
      <c r="E196" s="97">
        <v>2</v>
      </c>
      <c r="G196" s="86">
        <f>$G$47</f>
        <v>13.2</v>
      </c>
      <c r="H196" s="87">
        <f>$H$47</f>
        <v>8.58</v>
      </c>
      <c r="I196" s="11">
        <f t="shared" si="21"/>
        <v>31.68</v>
      </c>
      <c r="J196" s="11">
        <f t="shared" si="22"/>
        <v>20.59</v>
      </c>
      <c r="K196" s="11">
        <f t="shared" si="23"/>
        <v>52.269999999999996</v>
      </c>
      <c r="L196" s="80"/>
      <c r="M196" s="105">
        <f>$M$47</f>
        <v>20111</v>
      </c>
      <c r="O196" s="88"/>
      <c r="P196" s="90"/>
      <c r="Q196" s="89"/>
    </row>
    <row r="197" spans="1:17" s="92" customFormat="1">
      <c r="A197" s="129" t="s">
        <v>355</v>
      </c>
      <c r="B197" s="47">
        <v>2167</v>
      </c>
      <c r="C197" s="62" t="s">
        <v>57</v>
      </c>
      <c r="D197" s="97" t="s">
        <v>79</v>
      </c>
      <c r="E197" s="97">
        <v>11</v>
      </c>
      <c r="G197" s="11">
        <f>$G$48</f>
        <v>40.76</v>
      </c>
      <c r="H197" s="25">
        <f>$H$48</f>
        <v>26.494</v>
      </c>
      <c r="I197" s="11">
        <f t="shared" si="21"/>
        <v>538.03</v>
      </c>
      <c r="J197" s="11">
        <f t="shared" si="22"/>
        <v>349.72</v>
      </c>
      <c r="K197" s="11">
        <f t="shared" si="23"/>
        <v>887.75</v>
      </c>
      <c r="L197" s="80"/>
      <c r="M197" s="103">
        <f>$M$48</f>
        <v>3380</v>
      </c>
      <c r="O197" s="88"/>
      <c r="P197" s="90"/>
      <c r="Q197" s="89"/>
    </row>
    <row r="198" spans="1:17" s="92" customFormat="1">
      <c r="A198" s="129" t="s">
        <v>356</v>
      </c>
      <c r="B198" s="47">
        <v>14168</v>
      </c>
      <c r="C198" s="62" t="s">
        <v>58</v>
      </c>
      <c r="D198" s="97" t="s">
        <v>79</v>
      </c>
      <c r="E198" s="97">
        <v>2</v>
      </c>
      <c r="G198" s="11">
        <f>$G$49</f>
        <v>44.36</v>
      </c>
      <c r="H198" s="25">
        <f>$H$49</f>
        <v>28.834</v>
      </c>
      <c r="I198" s="11">
        <f t="shared" si="21"/>
        <v>106.46</v>
      </c>
      <c r="J198" s="11">
        <f t="shared" si="22"/>
        <v>69.2</v>
      </c>
      <c r="K198" s="11">
        <f t="shared" si="23"/>
        <v>175.66</v>
      </c>
      <c r="L198" s="80"/>
      <c r="M198" s="103" t="str">
        <f>$M$49</f>
        <v>mercado</v>
      </c>
      <c r="O198" s="88"/>
      <c r="P198" s="90"/>
      <c r="Q198" s="89"/>
    </row>
    <row r="199" spans="1:17" s="92" customFormat="1">
      <c r="A199" s="129" t="s">
        <v>357</v>
      </c>
      <c r="B199" s="47">
        <v>13692</v>
      </c>
      <c r="C199" s="62" t="s">
        <v>59</v>
      </c>
      <c r="D199" s="97" t="s">
        <v>79</v>
      </c>
      <c r="E199" s="97">
        <v>11</v>
      </c>
      <c r="G199" s="11">
        <f>$G$50</f>
        <v>89.54</v>
      </c>
      <c r="H199" s="25">
        <f>$H$50</f>
        <v>58.201000000000008</v>
      </c>
      <c r="I199" s="11">
        <f t="shared" si="21"/>
        <v>1181.93</v>
      </c>
      <c r="J199" s="11">
        <f t="shared" si="22"/>
        <v>768.25</v>
      </c>
      <c r="K199" s="11">
        <f t="shared" si="23"/>
        <v>1950.18</v>
      </c>
      <c r="L199" s="80"/>
      <c r="M199" s="103" t="str">
        <f>$M$50</f>
        <v>mercado</v>
      </c>
      <c r="O199" s="88"/>
      <c r="P199" s="90"/>
      <c r="Q199" s="89"/>
    </row>
    <row r="200" spans="1:17" s="92" customFormat="1">
      <c r="A200" s="129" t="s">
        <v>358</v>
      </c>
      <c r="B200" s="47">
        <v>5013</v>
      </c>
      <c r="C200" s="62" t="s">
        <v>60</v>
      </c>
      <c r="D200" s="97" t="s">
        <v>79</v>
      </c>
      <c r="E200" s="97">
        <v>2</v>
      </c>
      <c r="G200" s="11">
        <f>$G$51</f>
        <v>4.01</v>
      </c>
      <c r="H200" s="25">
        <f>$H$51</f>
        <v>2.6065</v>
      </c>
      <c r="I200" s="11">
        <f t="shared" si="21"/>
        <v>9.6199999999999992</v>
      </c>
      <c r="J200" s="11">
        <f t="shared" si="22"/>
        <v>6.26</v>
      </c>
      <c r="K200" s="11">
        <f t="shared" si="23"/>
        <v>15.879999999999999</v>
      </c>
      <c r="L200" s="80"/>
      <c r="M200" s="103">
        <f>$M$51</f>
        <v>3398</v>
      </c>
      <c r="O200" s="88"/>
      <c r="P200" s="90"/>
      <c r="Q200" s="89"/>
    </row>
    <row r="201" spans="1:17" s="92" customFormat="1">
      <c r="A201" s="129" t="s">
        <v>359</v>
      </c>
      <c r="B201" s="47">
        <v>6183</v>
      </c>
      <c r="C201" s="62" t="s">
        <v>61</v>
      </c>
      <c r="D201" s="97" t="s">
        <v>79</v>
      </c>
      <c r="E201" s="97">
        <v>2</v>
      </c>
      <c r="G201" s="11">
        <f>$G$52</f>
        <v>8.16</v>
      </c>
      <c r="H201" s="25">
        <f>$H$52</f>
        <v>5.3040000000000003</v>
      </c>
      <c r="I201" s="11">
        <f t="shared" si="21"/>
        <v>19.579999999999998</v>
      </c>
      <c r="J201" s="11">
        <f t="shared" si="22"/>
        <v>12.73</v>
      </c>
      <c r="K201" s="11">
        <f t="shared" si="23"/>
        <v>32.31</v>
      </c>
      <c r="L201" s="80"/>
      <c r="M201" s="103" t="str">
        <f>$M$52</f>
        <v>mercado</v>
      </c>
      <c r="O201" s="88"/>
      <c r="P201" s="90"/>
      <c r="Q201" s="89"/>
    </row>
    <row r="202" spans="1:17" s="92" customFormat="1">
      <c r="A202" s="129" t="s">
        <v>360</v>
      </c>
      <c r="B202" s="47">
        <v>2242</v>
      </c>
      <c r="C202" s="62" t="s">
        <v>62</v>
      </c>
      <c r="D202" s="97" t="s">
        <v>79</v>
      </c>
      <c r="E202" s="97">
        <v>19</v>
      </c>
      <c r="G202" s="11">
        <f>$G$53</f>
        <v>6.65</v>
      </c>
      <c r="H202" s="25">
        <f>$H$53</f>
        <v>4.3225000000000007</v>
      </c>
      <c r="I202" s="11">
        <f t="shared" si="21"/>
        <v>151.62</v>
      </c>
      <c r="J202" s="11">
        <f t="shared" si="22"/>
        <v>98.55</v>
      </c>
      <c r="K202" s="11">
        <f t="shared" si="23"/>
        <v>250.17000000000002</v>
      </c>
      <c r="L202" s="80"/>
      <c r="M202" s="103" t="str">
        <f>$M$53</f>
        <v>mercado</v>
      </c>
      <c r="O202" s="88"/>
      <c r="P202" s="90"/>
      <c r="Q202" s="89"/>
    </row>
    <row r="203" spans="1:17" s="92" customFormat="1">
      <c r="A203" s="129" t="s">
        <v>361</v>
      </c>
      <c r="B203" s="47">
        <v>1799</v>
      </c>
      <c r="C203" s="62" t="s">
        <v>63</v>
      </c>
      <c r="D203" s="97" t="s">
        <v>79</v>
      </c>
      <c r="E203" s="97">
        <v>5</v>
      </c>
      <c r="G203" s="11">
        <f>$G$87</f>
        <v>2.78</v>
      </c>
      <c r="H203" s="25">
        <f>$H$87</f>
        <v>1.8069999999999999</v>
      </c>
      <c r="I203" s="11">
        <f t="shared" si="21"/>
        <v>16.68</v>
      </c>
      <c r="J203" s="11">
        <f t="shared" si="22"/>
        <v>10.84</v>
      </c>
      <c r="K203" s="11">
        <f t="shared" si="23"/>
        <v>27.52</v>
      </c>
      <c r="L203" s="80"/>
      <c r="M203" s="105" t="str">
        <f>$M$87</f>
        <v>mercado</v>
      </c>
      <c r="O203" s="88"/>
      <c r="P203" s="90"/>
      <c r="Q203" s="89"/>
    </row>
    <row r="204" spans="1:17" s="92" customFormat="1">
      <c r="A204" s="129" t="s">
        <v>362</v>
      </c>
      <c r="B204" s="47">
        <v>1670</v>
      </c>
      <c r="C204" s="62" t="s">
        <v>100</v>
      </c>
      <c r="D204" s="97" t="s">
        <v>79</v>
      </c>
      <c r="E204" s="97">
        <v>5</v>
      </c>
      <c r="G204" s="11">
        <f>$G$59</f>
        <v>6.81</v>
      </c>
      <c r="H204" s="11">
        <f>$H$59</f>
        <v>4.4264999999999999</v>
      </c>
      <c r="I204" s="11">
        <f t="shared" si="21"/>
        <v>40.86</v>
      </c>
      <c r="J204" s="11">
        <f t="shared" si="22"/>
        <v>26.56</v>
      </c>
      <c r="K204" s="11">
        <f t="shared" si="23"/>
        <v>67.42</v>
      </c>
      <c r="L204" s="80"/>
      <c r="M204" s="105">
        <f>$M$59</f>
        <v>431</v>
      </c>
      <c r="O204" s="88"/>
      <c r="P204" s="90"/>
      <c r="Q204" s="89"/>
    </row>
    <row r="205" spans="1:17" s="92" customFormat="1">
      <c r="A205" s="129" t="s">
        <v>363</v>
      </c>
      <c r="B205" s="47">
        <v>1624</v>
      </c>
      <c r="C205" s="62" t="s">
        <v>64</v>
      </c>
      <c r="D205" s="97" t="s">
        <v>79</v>
      </c>
      <c r="E205" s="97">
        <v>36</v>
      </c>
      <c r="G205" s="86">
        <f>$G$60</f>
        <v>7.51</v>
      </c>
      <c r="H205" s="87">
        <f>$H$60</f>
        <v>4.8815</v>
      </c>
      <c r="I205" s="11">
        <f t="shared" si="21"/>
        <v>324.43</v>
      </c>
      <c r="J205" s="11">
        <f t="shared" si="22"/>
        <v>210.88</v>
      </c>
      <c r="K205" s="11">
        <f t="shared" si="23"/>
        <v>535.30999999999995</v>
      </c>
      <c r="L205" s="80"/>
      <c r="M205" s="105">
        <f>$M$60</f>
        <v>432</v>
      </c>
      <c r="O205" s="88"/>
      <c r="P205" s="90"/>
      <c r="Q205" s="89"/>
    </row>
    <row r="206" spans="1:17" s="92" customFormat="1">
      <c r="A206" s="129" t="s">
        <v>364</v>
      </c>
      <c r="B206" s="47">
        <v>7626</v>
      </c>
      <c r="C206" s="62" t="s">
        <v>66</v>
      </c>
      <c r="D206" s="97" t="s">
        <v>79</v>
      </c>
      <c r="E206" s="97">
        <v>1</v>
      </c>
      <c r="G206" s="11">
        <f>$G$54</f>
        <v>193.17</v>
      </c>
      <c r="H206" s="25">
        <f>$H$54</f>
        <v>125.56049999999999</v>
      </c>
      <c r="I206" s="11">
        <f t="shared" si="21"/>
        <v>231.8</v>
      </c>
      <c r="J206" s="11">
        <f t="shared" si="22"/>
        <v>150.66999999999999</v>
      </c>
      <c r="K206" s="11">
        <f t="shared" si="23"/>
        <v>382.47</v>
      </c>
      <c r="L206" s="80"/>
      <c r="M206" s="103">
        <f>$M$54</f>
        <v>4276</v>
      </c>
      <c r="O206" s="88"/>
      <c r="P206" s="90"/>
      <c r="Q206" s="89"/>
    </row>
    <row r="207" spans="1:17" s="92" customFormat="1">
      <c r="A207" s="129" t="s">
        <v>365</v>
      </c>
      <c r="B207" s="47">
        <v>14185</v>
      </c>
      <c r="C207" s="62" t="s">
        <v>67</v>
      </c>
      <c r="D207" s="97" t="s">
        <v>79</v>
      </c>
      <c r="E207" s="97">
        <v>11</v>
      </c>
      <c r="G207" s="11">
        <f>$G$135</f>
        <v>7.51</v>
      </c>
      <c r="H207" s="11">
        <f>$H$135</f>
        <v>4.8815</v>
      </c>
      <c r="I207" s="11">
        <f t="shared" si="21"/>
        <v>99.13</v>
      </c>
      <c r="J207" s="11">
        <f t="shared" si="22"/>
        <v>64.44</v>
      </c>
      <c r="K207" s="11">
        <f t="shared" si="23"/>
        <v>163.57</v>
      </c>
      <c r="L207" s="80"/>
      <c r="M207" s="105" t="str">
        <f>$M$135</f>
        <v>mercado</v>
      </c>
      <c r="O207" s="88"/>
      <c r="P207" s="90"/>
      <c r="Q207" s="89"/>
    </row>
    <row r="208" spans="1:17" s="92" customFormat="1">
      <c r="A208" s="129" t="s">
        <v>366</v>
      </c>
      <c r="B208" s="47">
        <v>4628</v>
      </c>
      <c r="C208" s="62" t="s">
        <v>101</v>
      </c>
      <c r="D208" s="97" t="s">
        <v>79</v>
      </c>
      <c r="E208" s="97">
        <v>1</v>
      </c>
      <c r="G208" s="11">
        <v>1050.71</v>
      </c>
      <c r="H208" s="175">
        <f>$T$10*G208</f>
        <v>682.9615</v>
      </c>
      <c r="I208" s="11">
        <f t="shared" si="21"/>
        <v>1260.8499999999999</v>
      </c>
      <c r="J208" s="11">
        <f t="shared" si="22"/>
        <v>819.55</v>
      </c>
      <c r="K208" s="11">
        <f t="shared" si="23"/>
        <v>2080.3999999999996</v>
      </c>
      <c r="L208" s="80"/>
      <c r="M208" s="105" t="s">
        <v>638</v>
      </c>
      <c r="O208" s="88"/>
      <c r="P208" s="90"/>
      <c r="Q208" s="89"/>
    </row>
    <row r="209" spans="1:17" s="92" customFormat="1">
      <c r="A209" s="129" t="s">
        <v>367</v>
      </c>
      <c r="B209" s="47">
        <v>4800</v>
      </c>
      <c r="C209" s="62" t="s">
        <v>70</v>
      </c>
      <c r="D209" s="97" t="s">
        <v>79</v>
      </c>
      <c r="E209" s="97">
        <v>10</v>
      </c>
      <c r="G209" s="11">
        <f>$G$64</f>
        <v>736.7</v>
      </c>
      <c r="H209" s="25">
        <f>$H$64</f>
        <v>478.85500000000002</v>
      </c>
      <c r="I209" s="11">
        <f t="shared" si="21"/>
        <v>8840.4</v>
      </c>
      <c r="J209" s="11">
        <f t="shared" si="22"/>
        <v>5746.26</v>
      </c>
      <c r="K209" s="11">
        <f t="shared" si="23"/>
        <v>14586.66</v>
      </c>
      <c r="L209" s="80"/>
      <c r="M209" s="103" t="str">
        <f>$M$64</f>
        <v>mercado</v>
      </c>
      <c r="O209" s="88"/>
      <c r="P209" s="90"/>
      <c r="Q209" s="89"/>
    </row>
    <row r="210" spans="1:17" s="92" customFormat="1">
      <c r="A210" s="129" t="s">
        <v>368</v>
      </c>
      <c r="B210" s="47">
        <v>4820</v>
      </c>
      <c r="C210" s="62" t="s">
        <v>72</v>
      </c>
      <c r="D210" s="97" t="s">
        <v>79</v>
      </c>
      <c r="E210" s="97">
        <v>1</v>
      </c>
      <c r="G210" s="11">
        <f>$G$67</f>
        <v>1034.8599999999999</v>
      </c>
      <c r="H210" s="25">
        <f>$H$67</f>
        <v>672.65899999999999</v>
      </c>
      <c r="I210" s="11">
        <f t="shared" si="21"/>
        <v>1241.83</v>
      </c>
      <c r="J210" s="11">
        <f t="shared" si="22"/>
        <v>807.19</v>
      </c>
      <c r="K210" s="11">
        <f t="shared" si="23"/>
        <v>2049.02</v>
      </c>
      <c r="L210" s="80"/>
      <c r="M210" s="103" t="str">
        <f>$M$67</f>
        <v>mercado</v>
      </c>
      <c r="O210" s="88"/>
      <c r="P210" s="90"/>
      <c r="Q210" s="89"/>
    </row>
    <row r="211" spans="1:17" s="92" customFormat="1">
      <c r="A211" s="129" t="s">
        <v>369</v>
      </c>
      <c r="B211" s="47">
        <v>2153</v>
      </c>
      <c r="C211" s="62" t="s">
        <v>73</v>
      </c>
      <c r="D211" s="97" t="s">
        <v>79</v>
      </c>
      <c r="E211" s="97">
        <v>16</v>
      </c>
      <c r="G211" s="11">
        <f>$G$68</f>
        <v>3.54</v>
      </c>
      <c r="H211" s="25">
        <f>$H$68</f>
        <v>2.3010000000000002</v>
      </c>
      <c r="I211" s="11">
        <f t="shared" si="21"/>
        <v>67.97</v>
      </c>
      <c r="J211" s="11">
        <f t="shared" si="22"/>
        <v>44.18</v>
      </c>
      <c r="K211" s="11">
        <f t="shared" si="23"/>
        <v>112.15</v>
      </c>
      <c r="L211" s="80"/>
      <c r="M211" s="103">
        <f>$M$68</f>
        <v>7581</v>
      </c>
      <c r="O211" s="88"/>
      <c r="P211" s="90"/>
      <c r="Q211" s="89"/>
    </row>
    <row r="212" spans="1:17" s="92" customFormat="1">
      <c r="A212" s="129" t="s">
        <v>370</v>
      </c>
      <c r="B212" s="47">
        <v>2123</v>
      </c>
      <c r="C212" s="62" t="s">
        <v>75</v>
      </c>
      <c r="D212" s="97" t="s">
        <v>79</v>
      </c>
      <c r="E212" s="97">
        <v>1</v>
      </c>
      <c r="G212" s="11">
        <f>$G$143</f>
        <v>43.51</v>
      </c>
      <c r="H212" s="11">
        <f>$H$143</f>
        <v>28.281500000000001</v>
      </c>
      <c r="I212" s="11">
        <f t="shared" si="21"/>
        <v>52.21</v>
      </c>
      <c r="J212" s="11">
        <f t="shared" si="22"/>
        <v>33.94</v>
      </c>
      <c r="K212" s="11">
        <f t="shared" si="23"/>
        <v>86.15</v>
      </c>
      <c r="L212" s="80"/>
      <c r="M212" s="105" t="str">
        <f>$M$143</f>
        <v>mercado</v>
      </c>
      <c r="O212" s="88"/>
      <c r="P212" s="90"/>
      <c r="Q212" s="89"/>
    </row>
    <row r="213" spans="1:17" s="92" customFormat="1">
      <c r="A213" s="129" t="s">
        <v>371</v>
      </c>
      <c r="B213" s="47">
        <v>25587</v>
      </c>
      <c r="C213" s="62" t="s">
        <v>76</v>
      </c>
      <c r="D213" s="97" t="s">
        <v>79</v>
      </c>
      <c r="E213" s="97">
        <v>10</v>
      </c>
      <c r="G213" s="11">
        <f>$G$144</f>
        <v>36.94</v>
      </c>
      <c r="H213" s="11">
        <f>$H$144</f>
        <v>24.010999999999999</v>
      </c>
      <c r="I213" s="11">
        <f t="shared" si="21"/>
        <v>443.28</v>
      </c>
      <c r="J213" s="11">
        <f t="shared" si="22"/>
        <v>288.13</v>
      </c>
      <c r="K213" s="11">
        <f t="shared" si="23"/>
        <v>731.41</v>
      </c>
      <c r="L213" s="80"/>
      <c r="M213" s="105" t="str">
        <f>$M$144</f>
        <v>mercado</v>
      </c>
      <c r="O213" s="88"/>
      <c r="P213" s="90"/>
      <c r="Q213" s="89"/>
    </row>
    <row r="214" spans="1:17" s="92" customFormat="1">
      <c r="A214" s="129" t="s">
        <v>372</v>
      </c>
      <c r="B214" s="47">
        <v>4751</v>
      </c>
      <c r="C214" s="62" t="s">
        <v>77</v>
      </c>
      <c r="D214" s="97" t="s">
        <v>79</v>
      </c>
      <c r="E214" s="97">
        <v>8</v>
      </c>
      <c r="G214" s="11">
        <f>$G$74</f>
        <v>38.450000000000003</v>
      </c>
      <c r="H214" s="25">
        <f>$H$74</f>
        <v>24.992500000000003</v>
      </c>
      <c r="I214" s="11">
        <f t="shared" si="21"/>
        <v>369.12</v>
      </c>
      <c r="J214" s="11">
        <f t="shared" si="22"/>
        <v>239.93</v>
      </c>
      <c r="K214" s="11">
        <f t="shared" si="23"/>
        <v>609.04999999999995</v>
      </c>
      <c r="L214" s="80"/>
      <c r="M214" s="103" t="str">
        <f>$M$74</f>
        <v>mercado</v>
      </c>
      <c r="O214" s="88"/>
      <c r="P214" s="90"/>
      <c r="Q214" s="89"/>
    </row>
    <row r="215" spans="1:17" s="92" customFormat="1">
      <c r="A215" s="129" t="s">
        <v>373</v>
      </c>
      <c r="B215" s="47">
        <v>27286</v>
      </c>
      <c r="C215" s="62" t="s">
        <v>78</v>
      </c>
      <c r="D215" s="97" t="s">
        <v>79</v>
      </c>
      <c r="E215" s="97">
        <v>1</v>
      </c>
      <c r="G215" s="11">
        <f>$G$146</f>
        <v>2298.2199999999998</v>
      </c>
      <c r="H215" s="11">
        <f>$H$146</f>
        <v>1493.8429999999998</v>
      </c>
      <c r="I215" s="11">
        <f t="shared" si="21"/>
        <v>2757.86</v>
      </c>
      <c r="J215" s="11">
        <f t="shared" si="22"/>
        <v>1792.61</v>
      </c>
      <c r="K215" s="11">
        <f t="shared" si="23"/>
        <v>4550.47</v>
      </c>
      <c r="L215" s="80"/>
      <c r="M215" s="105" t="str">
        <f>$M$146</f>
        <v>mercado</v>
      </c>
      <c r="O215" s="88"/>
      <c r="P215" s="90"/>
      <c r="Q215" s="89"/>
    </row>
    <row r="216" spans="1:17">
      <c r="A216" s="21"/>
      <c r="B216" s="182" t="s">
        <v>4</v>
      </c>
      <c r="C216" s="182"/>
      <c r="D216" s="182"/>
      <c r="E216" s="182"/>
      <c r="G216" s="28"/>
      <c r="H216" s="28"/>
      <c r="I216" s="11"/>
      <c r="J216" s="11"/>
      <c r="K216" s="11"/>
      <c r="L216" s="80"/>
      <c r="M216" s="105"/>
    </row>
    <row r="217" spans="1:17">
      <c r="A217" s="9" t="s">
        <v>374</v>
      </c>
      <c r="B217" s="63">
        <v>1827</v>
      </c>
      <c r="C217" s="64" t="s">
        <v>34</v>
      </c>
      <c r="D217" s="61" t="s">
        <v>79</v>
      </c>
      <c r="E217" s="59">
        <v>46</v>
      </c>
      <c r="G217" s="11">
        <f>$G$16</f>
        <v>0.67</v>
      </c>
      <c r="H217" s="11">
        <f>$H$16</f>
        <v>0.43550000000000005</v>
      </c>
      <c r="I217" s="11">
        <f t="shared" si="21"/>
        <v>36.979999999999997</v>
      </c>
      <c r="J217" s="11">
        <f t="shared" si="22"/>
        <v>24.04</v>
      </c>
      <c r="K217" s="11">
        <f t="shared" si="23"/>
        <v>61.019999999999996</v>
      </c>
      <c r="L217" s="80"/>
      <c r="M217" s="105">
        <f>$M$16</f>
        <v>379</v>
      </c>
    </row>
    <row r="218" spans="1:17">
      <c r="A218" s="129" t="s">
        <v>375</v>
      </c>
      <c r="B218" s="73">
        <v>7501</v>
      </c>
      <c r="C218" s="72" t="s">
        <v>84</v>
      </c>
      <c r="D218" s="61" t="s">
        <v>79</v>
      </c>
      <c r="E218" s="61">
        <v>25</v>
      </c>
      <c r="G218" s="74">
        <f>$G$149</f>
        <v>9.82</v>
      </c>
      <c r="H218" s="75">
        <f>$H$149</f>
        <v>6.383</v>
      </c>
      <c r="I218" s="11">
        <f t="shared" si="21"/>
        <v>294.60000000000002</v>
      </c>
      <c r="J218" s="11">
        <f t="shared" si="22"/>
        <v>191.49</v>
      </c>
      <c r="K218" s="11">
        <f t="shared" si="23"/>
        <v>486.09000000000003</v>
      </c>
      <c r="L218" s="82"/>
      <c r="M218" s="105">
        <f>$M$149</f>
        <v>39380</v>
      </c>
    </row>
    <row r="219" spans="1:17">
      <c r="A219" s="129" t="s">
        <v>376</v>
      </c>
      <c r="B219" s="47">
        <v>20039</v>
      </c>
      <c r="C219" s="62" t="s">
        <v>85</v>
      </c>
      <c r="D219" s="58" t="s">
        <v>79</v>
      </c>
      <c r="E219" s="58">
        <v>25</v>
      </c>
      <c r="G219" s="11">
        <v>41.35</v>
      </c>
      <c r="H219" s="25">
        <f>$H$150</f>
        <v>26.877500000000001</v>
      </c>
      <c r="I219" s="11">
        <f t="shared" si="21"/>
        <v>1240.5</v>
      </c>
      <c r="J219" s="11">
        <f t="shared" si="22"/>
        <v>806.33</v>
      </c>
      <c r="K219" s="11">
        <f t="shared" si="23"/>
        <v>2046.83</v>
      </c>
      <c r="L219" s="80"/>
      <c r="M219" s="104" t="s">
        <v>638</v>
      </c>
    </row>
    <row r="220" spans="1:17" s="92" customFormat="1">
      <c r="A220" s="129" t="s">
        <v>377</v>
      </c>
      <c r="B220" s="47">
        <v>22862</v>
      </c>
      <c r="C220" s="62" t="s">
        <v>86</v>
      </c>
      <c r="D220" s="97" t="s">
        <v>81</v>
      </c>
      <c r="E220" s="97">
        <v>75</v>
      </c>
      <c r="G220" s="86">
        <f>$G$79</f>
        <v>0.79</v>
      </c>
      <c r="H220" s="87">
        <f>$H$79</f>
        <v>0.51350000000000007</v>
      </c>
      <c r="I220" s="11">
        <f t="shared" si="21"/>
        <v>71.099999999999994</v>
      </c>
      <c r="J220" s="11">
        <f t="shared" si="22"/>
        <v>46.22</v>
      </c>
      <c r="K220" s="11">
        <f t="shared" si="23"/>
        <v>117.32</v>
      </c>
      <c r="L220" s="80"/>
      <c r="M220" s="105">
        <f>$M$79</f>
        <v>1013</v>
      </c>
    </row>
    <row r="221" spans="1:17" s="92" customFormat="1">
      <c r="A221" s="129" t="s">
        <v>378</v>
      </c>
      <c r="B221" s="47">
        <v>22863</v>
      </c>
      <c r="C221" s="62" t="s">
        <v>87</v>
      </c>
      <c r="D221" s="97" t="s">
        <v>81</v>
      </c>
      <c r="E221" s="97">
        <v>75</v>
      </c>
      <c r="G221" s="86">
        <f>$G$80</f>
        <v>0.79</v>
      </c>
      <c r="H221" s="87">
        <f>$H$80</f>
        <v>0.51350000000000007</v>
      </c>
      <c r="I221" s="11">
        <f t="shared" si="21"/>
        <v>71.099999999999994</v>
      </c>
      <c r="J221" s="11">
        <f t="shared" si="22"/>
        <v>46.22</v>
      </c>
      <c r="K221" s="11">
        <f t="shared" si="23"/>
        <v>117.32</v>
      </c>
      <c r="L221" s="80"/>
      <c r="M221" s="105">
        <f>$M$80</f>
        <v>1013</v>
      </c>
    </row>
    <row r="222" spans="1:17" s="92" customFormat="1">
      <c r="A222" s="129" t="s">
        <v>379</v>
      </c>
      <c r="B222" s="47">
        <v>1997</v>
      </c>
      <c r="C222" s="62" t="s">
        <v>102</v>
      </c>
      <c r="D222" s="97" t="s">
        <v>79</v>
      </c>
      <c r="E222" s="97">
        <v>2</v>
      </c>
      <c r="G222" s="11">
        <v>23.42</v>
      </c>
      <c r="H222" s="175">
        <f>$T$10*G222</f>
        <v>15.223000000000001</v>
      </c>
      <c r="I222" s="11">
        <f t="shared" si="21"/>
        <v>56.21</v>
      </c>
      <c r="J222" s="11">
        <f t="shared" si="22"/>
        <v>36.54</v>
      </c>
      <c r="K222" s="11">
        <f t="shared" si="23"/>
        <v>92.75</v>
      </c>
      <c r="L222" s="80"/>
      <c r="M222" s="104" t="s">
        <v>638</v>
      </c>
    </row>
    <row r="223" spans="1:17" s="92" customFormat="1">
      <c r="A223" s="129" t="s">
        <v>380</v>
      </c>
      <c r="B223" s="47">
        <v>2001</v>
      </c>
      <c r="C223" s="62" t="s">
        <v>88</v>
      </c>
      <c r="D223" s="97" t="s">
        <v>79</v>
      </c>
      <c r="E223" s="97">
        <v>2</v>
      </c>
      <c r="G223" s="86">
        <f>$G$29</f>
        <v>24.07</v>
      </c>
      <c r="H223" s="87">
        <f>$H$29</f>
        <v>15.6455</v>
      </c>
      <c r="I223" s="11">
        <f t="shared" si="21"/>
        <v>57.77</v>
      </c>
      <c r="J223" s="11">
        <f t="shared" si="22"/>
        <v>37.549999999999997</v>
      </c>
      <c r="K223" s="11">
        <f t="shared" si="23"/>
        <v>95.32</v>
      </c>
      <c r="L223" s="80"/>
      <c r="M223" s="105" t="str">
        <f>$M$29</f>
        <v>mercado</v>
      </c>
    </row>
    <row r="224" spans="1:17" s="92" customFormat="1">
      <c r="A224" s="129" t="s">
        <v>381</v>
      </c>
      <c r="B224" s="47">
        <v>6387</v>
      </c>
      <c r="C224" s="62" t="s">
        <v>90</v>
      </c>
      <c r="D224" s="97" t="s">
        <v>79</v>
      </c>
      <c r="E224" s="97">
        <v>25</v>
      </c>
      <c r="G224" s="86">
        <f>$G$82</f>
        <v>3.44</v>
      </c>
      <c r="H224" s="87">
        <f>$H$82</f>
        <v>2.2360000000000002</v>
      </c>
      <c r="I224" s="11">
        <f t="shared" si="21"/>
        <v>103.2</v>
      </c>
      <c r="J224" s="11">
        <f t="shared" si="22"/>
        <v>67.08</v>
      </c>
      <c r="K224" s="11">
        <f t="shared" si="23"/>
        <v>170.28</v>
      </c>
      <c r="L224" s="80"/>
      <c r="M224" s="105" t="str">
        <f>$M$82</f>
        <v>mercado</v>
      </c>
    </row>
    <row r="225" spans="1:17" s="92" customFormat="1">
      <c r="A225" s="129" t="s">
        <v>382</v>
      </c>
      <c r="B225" s="47">
        <v>18530</v>
      </c>
      <c r="C225" s="62" t="s">
        <v>91</v>
      </c>
      <c r="D225" s="97" t="s">
        <v>79</v>
      </c>
      <c r="E225" s="97">
        <v>25</v>
      </c>
      <c r="G225" s="86">
        <f>$G$83</f>
        <v>3.73</v>
      </c>
      <c r="H225" s="87">
        <f>$H$83</f>
        <v>2.4245000000000001</v>
      </c>
      <c r="I225" s="11">
        <f t="shared" si="21"/>
        <v>111.9</v>
      </c>
      <c r="J225" s="11">
        <f t="shared" si="22"/>
        <v>72.739999999999995</v>
      </c>
      <c r="K225" s="11">
        <f t="shared" si="23"/>
        <v>184.64</v>
      </c>
      <c r="L225" s="80"/>
      <c r="M225" s="105" t="str">
        <f>$M$83</f>
        <v>mercado</v>
      </c>
    </row>
    <row r="226" spans="1:17" s="92" customFormat="1">
      <c r="A226" s="129" t="s">
        <v>383</v>
      </c>
      <c r="B226" s="67">
        <v>256</v>
      </c>
      <c r="C226" s="62" t="s">
        <v>56</v>
      </c>
      <c r="D226" s="97" t="s">
        <v>79</v>
      </c>
      <c r="E226" s="97">
        <v>2</v>
      </c>
      <c r="G226" s="86">
        <f>$G$47</f>
        <v>13.2</v>
      </c>
      <c r="H226" s="87">
        <f>$H$47</f>
        <v>8.58</v>
      </c>
      <c r="I226" s="11">
        <f t="shared" si="21"/>
        <v>31.68</v>
      </c>
      <c r="J226" s="11">
        <f t="shared" si="22"/>
        <v>20.59</v>
      </c>
      <c r="K226" s="11">
        <f t="shared" si="23"/>
        <v>52.269999999999996</v>
      </c>
      <c r="L226" s="80"/>
      <c r="M226" s="105">
        <f>$M$47</f>
        <v>20111</v>
      </c>
    </row>
    <row r="227" spans="1:17" s="92" customFormat="1">
      <c r="A227" s="129" t="s">
        <v>384</v>
      </c>
      <c r="B227" s="47">
        <v>26012</v>
      </c>
      <c r="C227" s="62" t="s">
        <v>92</v>
      </c>
      <c r="D227" s="97" t="s">
        <v>79</v>
      </c>
      <c r="E227" s="97">
        <v>25</v>
      </c>
      <c r="G227" s="11">
        <f>$G$158</f>
        <v>20.27</v>
      </c>
      <c r="H227" s="25">
        <f>$H$158</f>
        <v>13.1755</v>
      </c>
      <c r="I227" s="11">
        <f t="shared" si="21"/>
        <v>608.1</v>
      </c>
      <c r="J227" s="11">
        <f t="shared" si="22"/>
        <v>395.27</v>
      </c>
      <c r="K227" s="11">
        <f t="shared" si="23"/>
        <v>1003.37</v>
      </c>
      <c r="L227" s="80"/>
      <c r="M227" s="104" t="str">
        <f>$M$158</f>
        <v>mercado</v>
      </c>
    </row>
    <row r="228" spans="1:17" s="92" customFormat="1">
      <c r="A228" s="129" t="s">
        <v>385</v>
      </c>
      <c r="B228" s="47">
        <v>20042</v>
      </c>
      <c r="C228" s="62" t="s">
        <v>93</v>
      </c>
      <c r="D228" s="97" t="s">
        <v>79</v>
      </c>
      <c r="E228" s="97">
        <v>25</v>
      </c>
      <c r="G228" s="11">
        <f>$G$159</f>
        <v>80.540000000000006</v>
      </c>
      <c r="H228" s="25">
        <f>$H$159</f>
        <v>52.351000000000006</v>
      </c>
      <c r="I228" s="11">
        <f t="shared" si="21"/>
        <v>2416.1999999999998</v>
      </c>
      <c r="J228" s="11">
        <f t="shared" si="22"/>
        <v>1570.53</v>
      </c>
      <c r="K228" s="11">
        <f t="shared" si="23"/>
        <v>3986.7299999999996</v>
      </c>
      <c r="L228" s="80"/>
      <c r="M228" s="104" t="str">
        <f>$M$159</f>
        <v>mercado</v>
      </c>
    </row>
    <row r="229" spans="1:17" s="92" customFormat="1">
      <c r="A229" s="129" t="s">
        <v>386</v>
      </c>
      <c r="B229" s="47">
        <v>1799</v>
      </c>
      <c r="C229" s="62" t="s">
        <v>63</v>
      </c>
      <c r="D229" s="97" t="s">
        <v>79</v>
      </c>
      <c r="E229" s="97">
        <v>4</v>
      </c>
      <c r="G229" s="11">
        <f>$G$87</f>
        <v>2.78</v>
      </c>
      <c r="H229" s="25">
        <f>$H$87</f>
        <v>1.8069999999999999</v>
      </c>
      <c r="I229" s="11">
        <f t="shared" si="21"/>
        <v>13.34</v>
      </c>
      <c r="J229" s="11">
        <f t="shared" si="22"/>
        <v>8.67</v>
      </c>
      <c r="K229" s="11">
        <f t="shared" si="23"/>
        <v>22.009999999999998</v>
      </c>
      <c r="L229" s="80"/>
      <c r="M229" s="105" t="str">
        <f>$M$87</f>
        <v>mercado</v>
      </c>
    </row>
    <row r="230" spans="1:17" s="92" customFormat="1">
      <c r="A230" s="129" t="s">
        <v>387</v>
      </c>
      <c r="B230" s="47">
        <v>1670</v>
      </c>
      <c r="C230" s="62" t="s">
        <v>100</v>
      </c>
      <c r="D230" s="97" t="s">
        <v>79</v>
      </c>
      <c r="E230" s="97">
        <v>4</v>
      </c>
      <c r="G230" s="11">
        <f>$G$59</f>
        <v>6.81</v>
      </c>
      <c r="H230" s="11">
        <f>$H$59</f>
        <v>4.4264999999999999</v>
      </c>
      <c r="I230" s="11">
        <f t="shared" si="21"/>
        <v>32.69</v>
      </c>
      <c r="J230" s="11">
        <f t="shared" si="22"/>
        <v>21.25</v>
      </c>
      <c r="K230" s="11">
        <f t="shared" si="23"/>
        <v>53.94</v>
      </c>
      <c r="L230" s="80"/>
      <c r="M230" s="105">
        <f>$M$59</f>
        <v>431</v>
      </c>
    </row>
    <row r="231" spans="1:17" s="92" customFormat="1">
      <c r="A231" s="129" t="s">
        <v>388</v>
      </c>
      <c r="B231" s="47">
        <v>1624</v>
      </c>
      <c r="C231" s="62" t="s">
        <v>64</v>
      </c>
      <c r="D231" s="97" t="s">
        <v>79</v>
      </c>
      <c r="E231" s="97">
        <v>14</v>
      </c>
      <c r="G231" s="86">
        <f>$G$60</f>
        <v>7.51</v>
      </c>
      <c r="H231" s="87">
        <f>$H$60</f>
        <v>4.8815</v>
      </c>
      <c r="I231" s="11">
        <f t="shared" si="21"/>
        <v>126.17</v>
      </c>
      <c r="J231" s="11">
        <f t="shared" si="22"/>
        <v>82.01</v>
      </c>
      <c r="K231" s="11">
        <f t="shared" si="23"/>
        <v>208.18</v>
      </c>
      <c r="L231" s="80"/>
      <c r="M231" s="105">
        <f>$M$60</f>
        <v>432</v>
      </c>
    </row>
    <row r="232" spans="1:17" s="92" customFormat="1">
      <c r="A232" s="129" t="s">
        <v>389</v>
      </c>
      <c r="B232" s="47">
        <v>1625</v>
      </c>
      <c r="C232" s="62" t="s">
        <v>65</v>
      </c>
      <c r="D232" s="97" t="s">
        <v>79</v>
      </c>
      <c r="E232" s="97">
        <v>28</v>
      </c>
      <c r="G232" s="86">
        <f>$G$61</f>
        <v>8.6300000000000008</v>
      </c>
      <c r="H232" s="87">
        <f>$H$61</f>
        <v>5.6095000000000006</v>
      </c>
      <c r="I232" s="11">
        <f t="shared" si="21"/>
        <v>289.97000000000003</v>
      </c>
      <c r="J232" s="11">
        <f t="shared" si="22"/>
        <v>188.48</v>
      </c>
      <c r="K232" s="11">
        <f t="shared" si="23"/>
        <v>478.45000000000005</v>
      </c>
      <c r="L232" s="80"/>
      <c r="M232" s="105">
        <f>$M$61</f>
        <v>439</v>
      </c>
    </row>
    <row r="233" spans="1:17" s="92" customFormat="1">
      <c r="A233" s="129" t="s">
        <v>390</v>
      </c>
      <c r="B233" s="47">
        <v>16461</v>
      </c>
      <c r="C233" s="62" t="s">
        <v>94</v>
      </c>
      <c r="D233" s="97" t="s">
        <v>79</v>
      </c>
      <c r="E233" s="97">
        <v>25</v>
      </c>
      <c r="G233" s="11">
        <f>$G$163</f>
        <v>46.22</v>
      </c>
      <c r="H233" s="25">
        <f>$H$163</f>
        <v>30.042999999999999</v>
      </c>
      <c r="I233" s="11">
        <f t="shared" si="21"/>
        <v>1386.6</v>
      </c>
      <c r="J233" s="11">
        <f t="shared" si="22"/>
        <v>901.29</v>
      </c>
      <c r="K233" s="11">
        <f t="shared" si="23"/>
        <v>2287.89</v>
      </c>
      <c r="L233" s="80"/>
      <c r="M233" s="104" t="str">
        <f>$M$163</f>
        <v>mercado</v>
      </c>
    </row>
    <row r="234" spans="1:17" s="92" customFormat="1">
      <c r="A234" s="129" t="s">
        <v>632</v>
      </c>
      <c r="B234" s="47">
        <v>24446</v>
      </c>
      <c r="C234" s="62" t="s">
        <v>95</v>
      </c>
      <c r="D234" s="97" t="s">
        <v>79</v>
      </c>
      <c r="E234" s="97">
        <v>25</v>
      </c>
      <c r="G234" s="86">
        <f>$G$91</f>
        <v>17.170000000000002</v>
      </c>
      <c r="H234" s="87">
        <f>$H$91</f>
        <v>11.160500000000001</v>
      </c>
      <c r="I234" s="11">
        <f t="shared" si="21"/>
        <v>515.1</v>
      </c>
      <c r="J234" s="11">
        <f t="shared" si="22"/>
        <v>334.82</v>
      </c>
      <c r="K234" s="11">
        <f t="shared" si="23"/>
        <v>849.92000000000007</v>
      </c>
      <c r="L234" s="80"/>
      <c r="M234" s="104">
        <f>$M$91</f>
        <v>2510</v>
      </c>
    </row>
    <row r="235" spans="1:17">
      <c r="A235" s="21"/>
      <c r="B235" s="13"/>
      <c r="C235" s="14" t="s">
        <v>10</v>
      </c>
      <c r="D235" s="15"/>
      <c r="E235" s="15"/>
      <c r="F235" s="15"/>
      <c r="G235" s="29"/>
      <c r="H235" s="30"/>
      <c r="I235" s="31">
        <f>SUM(I171:I234)</f>
        <v>35449.039999999986</v>
      </c>
      <c r="J235" s="31">
        <f>SUM(J171:J234)</f>
        <v>23041.920000000009</v>
      </c>
      <c r="K235" s="31">
        <f t="shared" si="23"/>
        <v>58490.959999999992</v>
      </c>
      <c r="L235" s="83"/>
    </row>
    <row r="236" spans="1:17" ht="9" customHeight="1">
      <c r="G236" s="26"/>
      <c r="H236" s="26"/>
      <c r="I236" s="26"/>
      <c r="J236" s="26"/>
      <c r="K236" s="26"/>
      <c r="L236" s="84"/>
    </row>
    <row r="237" spans="1:17">
      <c r="A237" s="9">
        <v>4</v>
      </c>
      <c r="B237" s="3" t="s">
        <v>110</v>
      </c>
      <c r="C237" s="3"/>
      <c r="D237" s="3"/>
      <c r="E237" s="3"/>
      <c r="G237" s="183" t="s">
        <v>9</v>
      </c>
      <c r="H237" s="183"/>
      <c r="I237" s="183"/>
      <c r="J237" s="183"/>
      <c r="K237" s="183"/>
      <c r="L237" s="85"/>
      <c r="M237" s="187" t="s">
        <v>15</v>
      </c>
    </row>
    <row r="238" spans="1:17">
      <c r="A238" s="9"/>
      <c r="B238" s="3" t="s">
        <v>111</v>
      </c>
      <c r="C238" s="3"/>
      <c r="D238" s="3"/>
      <c r="E238" s="3"/>
      <c r="G238" s="184" t="s">
        <v>5</v>
      </c>
      <c r="H238" s="184"/>
      <c r="I238" s="184" t="s">
        <v>8</v>
      </c>
      <c r="J238" s="184"/>
      <c r="K238" s="184" t="s">
        <v>8</v>
      </c>
      <c r="L238" s="81"/>
      <c r="M238" s="188"/>
    </row>
    <row r="239" spans="1:17" ht="30" customHeight="1">
      <c r="A239" s="9"/>
      <c r="B239" s="24" t="s">
        <v>14</v>
      </c>
      <c r="C239" s="2" t="s">
        <v>0</v>
      </c>
      <c r="D239" s="2" t="s">
        <v>1</v>
      </c>
      <c r="E239" s="2" t="s">
        <v>2</v>
      </c>
      <c r="G239" s="32" t="s">
        <v>6</v>
      </c>
      <c r="H239" s="32" t="s">
        <v>7</v>
      </c>
      <c r="I239" s="32" t="s">
        <v>6</v>
      </c>
      <c r="J239" s="32" t="s">
        <v>7</v>
      </c>
      <c r="K239" s="184"/>
      <c r="L239" s="81"/>
      <c r="M239" s="189"/>
    </row>
    <row r="240" spans="1:17">
      <c r="A240" s="9"/>
      <c r="B240" s="182" t="s">
        <v>3</v>
      </c>
      <c r="C240" s="182"/>
      <c r="D240" s="182"/>
      <c r="E240" s="182"/>
      <c r="G240" s="33"/>
      <c r="H240" s="33"/>
      <c r="I240" s="33"/>
      <c r="J240" s="33"/>
      <c r="K240" s="33"/>
      <c r="L240" s="81"/>
      <c r="M240" s="103"/>
      <c r="O240" s="48" t="s">
        <v>26</v>
      </c>
      <c r="P240" s="107">
        <v>177.1747</v>
      </c>
      <c r="Q240" s="50">
        <f>P240*57.47</f>
        <v>10182.230008999999</v>
      </c>
    </row>
    <row r="241" spans="1:17">
      <c r="A241" s="9" t="s">
        <v>391</v>
      </c>
      <c r="B241" s="63">
        <v>23151</v>
      </c>
      <c r="C241" s="64" t="s">
        <v>30</v>
      </c>
      <c r="D241" s="57" t="s">
        <v>79</v>
      </c>
      <c r="E241" s="58">
        <v>31</v>
      </c>
      <c r="G241" s="11">
        <f>$G$10</f>
        <v>0.92</v>
      </c>
      <c r="H241" s="25">
        <f>$H$10</f>
        <v>0.59800000000000009</v>
      </c>
      <c r="I241" s="11">
        <f>ROUND(E241*G241*1.2,2)</f>
        <v>34.22</v>
      </c>
      <c r="J241" s="11">
        <f>ROUND(E241*H241*1.2,2)</f>
        <v>22.25</v>
      </c>
      <c r="K241" s="11">
        <f>I241+J241</f>
        <v>56.47</v>
      </c>
      <c r="L241" s="80"/>
      <c r="M241" s="103">
        <f>$M$10</f>
        <v>412</v>
      </c>
      <c r="O241" s="48" t="s">
        <v>27</v>
      </c>
      <c r="P241" s="49"/>
      <c r="Q241" s="50">
        <f>P241*290.8</f>
        <v>0</v>
      </c>
    </row>
    <row r="242" spans="1:17">
      <c r="A242" s="129" t="s">
        <v>392</v>
      </c>
      <c r="B242" s="63">
        <v>6154</v>
      </c>
      <c r="C242" s="66" t="s">
        <v>32</v>
      </c>
      <c r="D242" s="95" t="s">
        <v>79</v>
      </c>
      <c r="E242" s="58">
        <v>28</v>
      </c>
      <c r="G242" s="11">
        <f>$G$14</f>
        <v>5.95</v>
      </c>
      <c r="H242" s="25">
        <f>$H$14</f>
        <v>3.8675000000000002</v>
      </c>
      <c r="I242" s="11">
        <f t="shared" ref="I242:I282" si="24">ROUND(E242*G242*1.2,2)</f>
        <v>199.92</v>
      </c>
      <c r="J242" s="11">
        <f t="shared" ref="J242:J282" si="25">ROUND(E242*H242*1.2,2)</f>
        <v>129.94999999999999</v>
      </c>
      <c r="K242" s="11">
        <f t="shared" ref="K242:K283" si="26">I242+J242</f>
        <v>329.87</v>
      </c>
      <c r="L242" s="80"/>
      <c r="M242" s="103">
        <f>$M$14</f>
        <v>11272</v>
      </c>
      <c r="O242" s="52" t="s">
        <v>28</v>
      </c>
      <c r="P242" s="108">
        <v>58.5</v>
      </c>
      <c r="Q242" s="50">
        <f>P242*57.47</f>
        <v>3361.9949999999999</v>
      </c>
    </row>
    <row r="243" spans="1:17">
      <c r="A243" s="129" t="s">
        <v>393</v>
      </c>
      <c r="B243" s="67">
        <v>2270</v>
      </c>
      <c r="C243" s="68" t="s">
        <v>33</v>
      </c>
      <c r="D243" s="95" t="s">
        <v>79</v>
      </c>
      <c r="E243" s="59">
        <v>16</v>
      </c>
      <c r="G243" s="11">
        <f>$G$15</f>
        <v>18.78</v>
      </c>
      <c r="H243" s="25">
        <f>$H$15</f>
        <v>12.207000000000001</v>
      </c>
      <c r="I243" s="11">
        <f t="shared" si="24"/>
        <v>360.58</v>
      </c>
      <c r="J243" s="11">
        <f t="shared" si="25"/>
        <v>234.37</v>
      </c>
      <c r="K243" s="11">
        <f t="shared" si="26"/>
        <v>594.95000000000005</v>
      </c>
      <c r="L243" s="80"/>
      <c r="M243" s="103">
        <f>$M$15</f>
        <v>1094</v>
      </c>
      <c r="O243" s="190" t="s">
        <v>10</v>
      </c>
      <c r="P243" s="190"/>
      <c r="Q243" s="51">
        <f>SUM(Q240:Q242)</f>
        <v>13544.225008999998</v>
      </c>
    </row>
    <row r="244" spans="1:17">
      <c r="A244" s="129" t="s">
        <v>394</v>
      </c>
      <c r="B244" s="63">
        <v>1827</v>
      </c>
      <c r="C244" s="66" t="s">
        <v>34</v>
      </c>
      <c r="D244" s="95" t="s">
        <v>79</v>
      </c>
      <c r="E244" s="59">
        <v>24</v>
      </c>
      <c r="G244" s="11">
        <f>$G$16</f>
        <v>0.67</v>
      </c>
      <c r="H244" s="11">
        <f>$H$16</f>
        <v>0.43550000000000005</v>
      </c>
      <c r="I244" s="11">
        <f t="shared" si="24"/>
        <v>19.3</v>
      </c>
      <c r="J244" s="11">
        <f t="shared" si="25"/>
        <v>12.54</v>
      </c>
      <c r="K244" s="11">
        <f t="shared" si="26"/>
        <v>31.84</v>
      </c>
      <c r="L244" s="80"/>
      <c r="M244" s="105">
        <f>$M$16</f>
        <v>379</v>
      </c>
    </row>
    <row r="245" spans="1:17">
      <c r="A245" s="129" t="s">
        <v>395</v>
      </c>
      <c r="B245" s="4">
        <v>5275</v>
      </c>
      <c r="C245" s="5" t="s">
        <v>35</v>
      </c>
      <c r="D245" s="95" t="s">
        <v>80</v>
      </c>
      <c r="E245" s="58">
        <v>27</v>
      </c>
      <c r="G245" s="11">
        <f>$G$17</f>
        <v>38.65</v>
      </c>
      <c r="H245" s="25">
        <f>$H$17</f>
        <v>25.122499999999999</v>
      </c>
      <c r="I245" s="11">
        <f t="shared" si="24"/>
        <v>1252.26</v>
      </c>
      <c r="J245" s="11">
        <f t="shared" si="25"/>
        <v>813.97</v>
      </c>
      <c r="K245" s="11">
        <f t="shared" si="26"/>
        <v>2066.23</v>
      </c>
      <c r="L245" s="80"/>
      <c r="M245" s="103">
        <f>$M$17</f>
        <v>25003</v>
      </c>
    </row>
    <row r="246" spans="1:17">
      <c r="A246" s="129" t="s">
        <v>396</v>
      </c>
      <c r="B246" s="63">
        <v>5230</v>
      </c>
      <c r="C246" s="64" t="s">
        <v>38</v>
      </c>
      <c r="D246" s="95" t="s">
        <v>80</v>
      </c>
      <c r="E246" s="58">
        <v>18</v>
      </c>
      <c r="G246" s="11">
        <f>$G$19</f>
        <v>59.47</v>
      </c>
      <c r="H246" s="25">
        <f>$H$19</f>
        <v>38.655500000000004</v>
      </c>
      <c r="I246" s="11">
        <f t="shared" si="24"/>
        <v>1284.55</v>
      </c>
      <c r="J246" s="11">
        <f t="shared" si="25"/>
        <v>834.96</v>
      </c>
      <c r="K246" s="11">
        <f t="shared" si="26"/>
        <v>2119.5100000000002</v>
      </c>
      <c r="L246" s="80"/>
      <c r="M246" s="103">
        <f>$M$19</f>
        <v>868</v>
      </c>
    </row>
    <row r="247" spans="1:17" s="92" customFormat="1">
      <c r="A247" s="129" t="s">
        <v>397</v>
      </c>
      <c r="B247" s="63">
        <v>34254</v>
      </c>
      <c r="C247" s="64" t="s">
        <v>130</v>
      </c>
      <c r="D247" s="95" t="s">
        <v>81</v>
      </c>
      <c r="E247" s="97">
        <v>175</v>
      </c>
      <c r="G247" s="11">
        <f>$G$22</f>
        <v>14.13</v>
      </c>
      <c r="H247" s="11">
        <f>$H$22</f>
        <v>9.1845000000000017</v>
      </c>
      <c r="I247" s="11">
        <f t="shared" si="24"/>
        <v>2967.3</v>
      </c>
      <c r="J247" s="11">
        <f t="shared" si="25"/>
        <v>1928.75</v>
      </c>
      <c r="K247" s="11">
        <f t="shared" si="26"/>
        <v>4896.05</v>
      </c>
      <c r="L247" s="80"/>
      <c r="M247" s="104" t="str">
        <f>$M$22</f>
        <v>mercado</v>
      </c>
    </row>
    <row r="248" spans="1:17" s="92" customFormat="1">
      <c r="A248" s="129" t="s">
        <v>398</v>
      </c>
      <c r="B248" s="63">
        <v>17032</v>
      </c>
      <c r="C248" s="64" t="s">
        <v>103</v>
      </c>
      <c r="D248" s="95" t="s">
        <v>79</v>
      </c>
      <c r="E248" s="97">
        <v>4</v>
      </c>
      <c r="G248" s="11">
        <f>$G$24</f>
        <v>0.87</v>
      </c>
      <c r="H248" s="11">
        <f>$H$24</f>
        <v>0.5655</v>
      </c>
      <c r="I248" s="11">
        <f t="shared" si="24"/>
        <v>4.18</v>
      </c>
      <c r="J248" s="11">
        <f t="shared" si="25"/>
        <v>2.71</v>
      </c>
      <c r="K248" s="11">
        <f t="shared" si="26"/>
        <v>6.89</v>
      </c>
      <c r="L248" s="80"/>
      <c r="M248" s="105" t="str">
        <f>$M$24</f>
        <v>mercado</v>
      </c>
    </row>
    <row r="249" spans="1:17" s="92" customFormat="1">
      <c r="A249" s="129" t="s">
        <v>399</v>
      </c>
      <c r="B249" s="63">
        <v>17031</v>
      </c>
      <c r="C249" s="64" t="s">
        <v>40</v>
      </c>
      <c r="D249" s="95" t="s">
        <v>79</v>
      </c>
      <c r="E249" s="97">
        <v>23</v>
      </c>
      <c r="G249" s="11">
        <f>$G$25</f>
        <v>0.87</v>
      </c>
      <c r="H249" s="25">
        <f>$H$25</f>
        <v>0.5655</v>
      </c>
      <c r="I249" s="11">
        <f t="shared" si="24"/>
        <v>24.01</v>
      </c>
      <c r="J249" s="11">
        <f t="shared" si="25"/>
        <v>15.61</v>
      </c>
      <c r="K249" s="11">
        <f t="shared" si="26"/>
        <v>39.620000000000005</v>
      </c>
      <c r="L249" s="80"/>
      <c r="M249" s="103" t="str">
        <f>$M$25</f>
        <v>mercado</v>
      </c>
    </row>
    <row r="250" spans="1:17" s="92" customFormat="1">
      <c r="A250" s="129" t="s">
        <v>400</v>
      </c>
      <c r="B250" s="63">
        <v>6466</v>
      </c>
      <c r="C250" s="64" t="s">
        <v>104</v>
      </c>
      <c r="D250" s="95" t="s">
        <v>79</v>
      </c>
      <c r="E250" s="97">
        <v>4</v>
      </c>
      <c r="G250" s="11">
        <v>9.67</v>
      </c>
      <c r="H250" s="175">
        <f>$T$10*G250</f>
        <v>6.2854999999999999</v>
      </c>
      <c r="I250" s="11">
        <f t="shared" si="24"/>
        <v>46.42</v>
      </c>
      <c r="J250" s="11">
        <f t="shared" si="25"/>
        <v>30.17</v>
      </c>
      <c r="K250" s="11">
        <f t="shared" si="26"/>
        <v>76.59</v>
      </c>
      <c r="L250" s="80"/>
      <c r="M250" s="104" t="s">
        <v>638</v>
      </c>
    </row>
    <row r="251" spans="1:17" s="92" customFormat="1">
      <c r="A251" s="129" t="s">
        <v>401</v>
      </c>
      <c r="B251" s="63">
        <v>6467</v>
      </c>
      <c r="C251" s="64" t="s">
        <v>105</v>
      </c>
      <c r="D251" s="95" t="s">
        <v>79</v>
      </c>
      <c r="E251" s="97">
        <v>3</v>
      </c>
      <c r="G251" s="11">
        <f>$G$34</f>
        <v>4.07</v>
      </c>
      <c r="H251" s="11">
        <f>$H$34</f>
        <v>2.6455000000000002</v>
      </c>
      <c r="I251" s="11">
        <f t="shared" si="24"/>
        <v>14.65</v>
      </c>
      <c r="J251" s="11">
        <f t="shared" si="25"/>
        <v>9.52</v>
      </c>
      <c r="K251" s="11">
        <f t="shared" si="26"/>
        <v>24.17</v>
      </c>
      <c r="L251" s="80"/>
      <c r="M251" s="104" t="str">
        <f>$M$34</f>
        <v>mercado</v>
      </c>
    </row>
    <row r="252" spans="1:17" s="92" customFormat="1">
      <c r="A252" s="129" t="s">
        <v>402</v>
      </c>
      <c r="B252" s="63">
        <v>6468</v>
      </c>
      <c r="C252" s="64" t="s">
        <v>46</v>
      </c>
      <c r="D252" s="95" t="s">
        <v>79</v>
      </c>
      <c r="E252" s="97">
        <v>14</v>
      </c>
      <c r="G252" s="11">
        <f>$G$35</f>
        <v>3.66</v>
      </c>
      <c r="H252" s="25">
        <f>$H$35</f>
        <v>2.379</v>
      </c>
      <c r="I252" s="11">
        <f t="shared" si="24"/>
        <v>61.49</v>
      </c>
      <c r="J252" s="11">
        <f t="shared" si="25"/>
        <v>39.97</v>
      </c>
      <c r="K252" s="11">
        <f t="shared" si="26"/>
        <v>101.46000000000001</v>
      </c>
      <c r="L252" s="80"/>
      <c r="M252" s="103" t="str">
        <f>$M$35</f>
        <v>mercado</v>
      </c>
    </row>
    <row r="253" spans="1:17" s="92" customFormat="1">
      <c r="A253" s="129" t="s">
        <v>403</v>
      </c>
      <c r="B253" s="63">
        <v>6469</v>
      </c>
      <c r="C253" s="64" t="s">
        <v>47</v>
      </c>
      <c r="D253" s="95" t="s">
        <v>79</v>
      </c>
      <c r="E253" s="97">
        <v>6</v>
      </c>
      <c r="G253" s="11">
        <f>$G$33</f>
        <v>3.76</v>
      </c>
      <c r="H253" s="25">
        <f>$H$33</f>
        <v>2.444</v>
      </c>
      <c r="I253" s="11">
        <f t="shared" si="24"/>
        <v>27.07</v>
      </c>
      <c r="J253" s="11">
        <f t="shared" si="25"/>
        <v>17.600000000000001</v>
      </c>
      <c r="K253" s="11">
        <f t="shared" si="26"/>
        <v>44.67</v>
      </c>
      <c r="L253" s="80"/>
      <c r="M253" s="103" t="str">
        <f>$M$33</f>
        <v>mercado</v>
      </c>
    </row>
    <row r="254" spans="1:17" s="92" customFormat="1">
      <c r="A254" s="129" t="s">
        <v>404</v>
      </c>
      <c r="B254" s="63">
        <v>21755</v>
      </c>
      <c r="C254" s="64" t="s">
        <v>49</v>
      </c>
      <c r="D254" s="95" t="s">
        <v>79</v>
      </c>
      <c r="E254" s="97">
        <v>6</v>
      </c>
      <c r="G254" s="11">
        <f>$G$38</f>
        <v>5.88</v>
      </c>
      <c r="H254" s="25">
        <f>$H$38</f>
        <v>3.8220000000000001</v>
      </c>
      <c r="I254" s="11">
        <f t="shared" si="24"/>
        <v>42.34</v>
      </c>
      <c r="J254" s="11">
        <f t="shared" si="25"/>
        <v>27.52</v>
      </c>
      <c r="K254" s="11">
        <f t="shared" si="26"/>
        <v>69.86</v>
      </c>
      <c r="L254" s="80"/>
      <c r="M254" s="103" t="str">
        <f>$M$38</f>
        <v>mercado</v>
      </c>
    </row>
    <row r="255" spans="1:17" s="92" customFormat="1">
      <c r="A255" s="129" t="s">
        <v>405</v>
      </c>
      <c r="B255" s="63">
        <v>6382</v>
      </c>
      <c r="C255" s="64" t="s">
        <v>106</v>
      </c>
      <c r="D255" s="95" t="s">
        <v>79</v>
      </c>
      <c r="E255" s="97">
        <v>1</v>
      </c>
      <c r="G255" s="11">
        <v>2.4900000000000002</v>
      </c>
      <c r="H255" s="175">
        <f>$T$10*G255</f>
        <v>1.6185000000000003</v>
      </c>
      <c r="I255" s="11">
        <f t="shared" si="24"/>
        <v>2.99</v>
      </c>
      <c r="J255" s="11">
        <f t="shared" si="25"/>
        <v>1.94</v>
      </c>
      <c r="K255" s="11">
        <f t="shared" si="26"/>
        <v>4.93</v>
      </c>
      <c r="L255" s="80"/>
      <c r="M255" s="104" t="s">
        <v>638</v>
      </c>
    </row>
    <row r="256" spans="1:17" s="92" customFormat="1">
      <c r="A256" s="129" t="s">
        <v>406</v>
      </c>
      <c r="B256" s="63">
        <v>18534</v>
      </c>
      <c r="C256" s="64" t="s">
        <v>107</v>
      </c>
      <c r="D256" s="95" t="s">
        <v>79</v>
      </c>
      <c r="E256" s="97">
        <v>9</v>
      </c>
      <c r="G256" s="11">
        <f>$G$40</f>
        <v>10.47</v>
      </c>
      <c r="H256" s="11">
        <f>$H$40</f>
        <v>6.8055000000000003</v>
      </c>
      <c r="I256" s="11">
        <f t="shared" si="24"/>
        <v>113.08</v>
      </c>
      <c r="J256" s="11">
        <f t="shared" si="25"/>
        <v>73.5</v>
      </c>
      <c r="K256" s="11">
        <f t="shared" si="26"/>
        <v>186.57999999999998</v>
      </c>
      <c r="L256" s="80"/>
      <c r="M256" s="104" t="str">
        <f>$M$40</f>
        <v>mercado</v>
      </c>
    </row>
    <row r="257" spans="1:13" s="92" customFormat="1">
      <c r="A257" s="129" t="s">
        <v>407</v>
      </c>
      <c r="B257" s="63">
        <v>18274</v>
      </c>
      <c r="C257" s="64" t="s">
        <v>51</v>
      </c>
      <c r="D257" s="95" t="s">
        <v>79</v>
      </c>
      <c r="E257" s="97">
        <v>2</v>
      </c>
      <c r="G257" s="11">
        <f>$G$41</f>
        <v>38.44</v>
      </c>
      <c r="H257" s="25">
        <f>$H$41</f>
        <v>24.986000000000001</v>
      </c>
      <c r="I257" s="11">
        <f t="shared" si="24"/>
        <v>92.26</v>
      </c>
      <c r="J257" s="11">
        <f t="shared" si="25"/>
        <v>59.97</v>
      </c>
      <c r="K257" s="11">
        <f t="shared" si="26"/>
        <v>152.23000000000002</v>
      </c>
      <c r="L257" s="80"/>
      <c r="M257" s="103" t="str">
        <f>$M$41</f>
        <v>mercado</v>
      </c>
    </row>
    <row r="258" spans="1:13" s="92" customFormat="1">
      <c r="A258" s="129" t="s">
        <v>408</v>
      </c>
      <c r="B258" s="63">
        <v>5264</v>
      </c>
      <c r="C258" s="64" t="s">
        <v>53</v>
      </c>
      <c r="D258" s="95" t="s">
        <v>80</v>
      </c>
      <c r="E258" s="97">
        <v>0.3</v>
      </c>
      <c r="G258" s="11">
        <f>$G$44</f>
        <v>26.2</v>
      </c>
      <c r="H258" s="25">
        <f>$H$44</f>
        <v>17.03</v>
      </c>
      <c r="I258" s="11">
        <f t="shared" si="24"/>
        <v>9.43</v>
      </c>
      <c r="J258" s="11">
        <f t="shared" si="25"/>
        <v>6.13</v>
      </c>
      <c r="K258" s="11">
        <f t="shared" si="26"/>
        <v>15.559999999999999</v>
      </c>
      <c r="L258" s="80"/>
      <c r="M258" s="103" t="str">
        <f>$M$44</f>
        <v>mercado</v>
      </c>
    </row>
    <row r="259" spans="1:13" s="92" customFormat="1">
      <c r="A259" s="129" t="s">
        <v>409</v>
      </c>
      <c r="B259" s="63">
        <v>5368</v>
      </c>
      <c r="C259" s="64" t="s">
        <v>108</v>
      </c>
      <c r="D259" s="95" t="s">
        <v>81</v>
      </c>
      <c r="E259" s="97">
        <v>2</v>
      </c>
      <c r="G259" s="11">
        <v>5.17</v>
      </c>
      <c r="H259" s="175">
        <f>$T$10*G259</f>
        <v>3.3605</v>
      </c>
      <c r="I259" s="11">
        <f t="shared" si="24"/>
        <v>12.41</v>
      </c>
      <c r="J259" s="11">
        <f t="shared" si="25"/>
        <v>8.07</v>
      </c>
      <c r="K259" s="11">
        <f t="shared" si="26"/>
        <v>20.48</v>
      </c>
      <c r="L259" s="80"/>
      <c r="M259" s="104">
        <v>937</v>
      </c>
    </row>
    <row r="260" spans="1:13" s="92" customFormat="1">
      <c r="A260" s="129" t="s">
        <v>410</v>
      </c>
      <c r="B260" s="63">
        <v>5627</v>
      </c>
      <c r="C260" s="64" t="s">
        <v>54</v>
      </c>
      <c r="D260" s="95" t="s">
        <v>80</v>
      </c>
      <c r="E260" s="97">
        <v>0.05</v>
      </c>
      <c r="G260" s="11">
        <f>$G$45</f>
        <v>47.13</v>
      </c>
      <c r="H260" s="25">
        <f>$H$45</f>
        <v>30.634500000000003</v>
      </c>
      <c r="I260" s="11">
        <f t="shared" si="24"/>
        <v>2.83</v>
      </c>
      <c r="J260" s="11">
        <f t="shared" si="25"/>
        <v>1.84</v>
      </c>
      <c r="K260" s="11">
        <f t="shared" si="26"/>
        <v>4.67</v>
      </c>
      <c r="L260" s="80"/>
      <c r="M260" s="103">
        <f>$M$45</f>
        <v>407</v>
      </c>
    </row>
    <row r="261" spans="1:13" s="92" customFormat="1">
      <c r="A261" s="129" t="s">
        <v>411</v>
      </c>
      <c r="B261" s="63">
        <v>255</v>
      </c>
      <c r="C261" s="64" t="s">
        <v>55</v>
      </c>
      <c r="D261" s="95" t="s">
        <v>79</v>
      </c>
      <c r="E261" s="97">
        <v>1</v>
      </c>
      <c r="G261" s="11">
        <f>$G$46</f>
        <v>18</v>
      </c>
      <c r="H261" s="25">
        <f>$H$46</f>
        <v>11.700000000000001</v>
      </c>
      <c r="I261" s="11">
        <f t="shared" si="24"/>
        <v>21.6</v>
      </c>
      <c r="J261" s="11">
        <f t="shared" si="25"/>
        <v>14.04</v>
      </c>
      <c r="K261" s="11">
        <f t="shared" si="26"/>
        <v>35.64</v>
      </c>
      <c r="L261" s="80"/>
      <c r="M261" s="103">
        <f>$M$46</f>
        <v>404</v>
      </c>
    </row>
    <row r="262" spans="1:13" s="92" customFormat="1">
      <c r="A262" s="129" t="s">
        <v>412</v>
      </c>
      <c r="B262" s="63">
        <v>256</v>
      </c>
      <c r="C262" s="64" t="s">
        <v>56</v>
      </c>
      <c r="D262" s="95" t="s">
        <v>79</v>
      </c>
      <c r="E262" s="97">
        <v>1</v>
      </c>
      <c r="G262" s="86">
        <f>$G$47</f>
        <v>13.2</v>
      </c>
      <c r="H262" s="87">
        <f>$H$47</f>
        <v>8.58</v>
      </c>
      <c r="I262" s="11">
        <f t="shared" si="24"/>
        <v>15.84</v>
      </c>
      <c r="J262" s="11">
        <f t="shared" si="25"/>
        <v>10.3</v>
      </c>
      <c r="K262" s="11">
        <f t="shared" si="26"/>
        <v>26.14</v>
      </c>
      <c r="L262" s="80"/>
      <c r="M262" s="105">
        <f>$M$47</f>
        <v>20111</v>
      </c>
    </row>
    <row r="263" spans="1:13" s="92" customFormat="1">
      <c r="A263" s="129" t="s">
        <v>413</v>
      </c>
      <c r="B263" s="63">
        <v>2167</v>
      </c>
      <c r="C263" s="64" t="s">
        <v>57</v>
      </c>
      <c r="D263" s="95" t="s">
        <v>79</v>
      </c>
      <c r="E263" s="97">
        <v>6</v>
      </c>
      <c r="G263" s="11">
        <f>$G$48</f>
        <v>40.76</v>
      </c>
      <c r="H263" s="25">
        <f>$H$48</f>
        <v>26.494</v>
      </c>
      <c r="I263" s="11">
        <f t="shared" si="24"/>
        <v>293.47000000000003</v>
      </c>
      <c r="J263" s="11">
        <f t="shared" si="25"/>
        <v>190.76</v>
      </c>
      <c r="K263" s="11">
        <f t="shared" si="26"/>
        <v>484.23</v>
      </c>
      <c r="L263" s="80"/>
      <c r="M263" s="103">
        <f>$M$48</f>
        <v>3380</v>
      </c>
    </row>
    <row r="264" spans="1:13" s="92" customFormat="1">
      <c r="A264" s="129" t="s">
        <v>414</v>
      </c>
      <c r="B264" s="63">
        <v>5013</v>
      </c>
      <c r="C264" s="64" t="s">
        <v>60</v>
      </c>
      <c r="D264" s="95" t="s">
        <v>79</v>
      </c>
      <c r="E264" s="97">
        <v>16</v>
      </c>
      <c r="G264" s="11">
        <f>$G$51</f>
        <v>4.01</v>
      </c>
      <c r="H264" s="25">
        <f>$H$51</f>
        <v>2.6065</v>
      </c>
      <c r="I264" s="11">
        <f t="shared" si="24"/>
        <v>76.989999999999995</v>
      </c>
      <c r="J264" s="11">
        <f t="shared" si="25"/>
        <v>50.04</v>
      </c>
      <c r="K264" s="11">
        <f t="shared" si="26"/>
        <v>127.03</v>
      </c>
      <c r="L264" s="80"/>
      <c r="M264" s="103">
        <f>$M$51</f>
        <v>3398</v>
      </c>
    </row>
    <row r="265" spans="1:13" s="92" customFormat="1">
      <c r="A265" s="129" t="s">
        <v>415</v>
      </c>
      <c r="B265" s="63">
        <v>2242</v>
      </c>
      <c r="C265" s="64" t="s">
        <v>62</v>
      </c>
      <c r="D265" s="95" t="s">
        <v>79</v>
      </c>
      <c r="E265" s="97">
        <v>12</v>
      </c>
      <c r="G265" s="11">
        <f>$G$53</f>
        <v>6.65</v>
      </c>
      <c r="H265" s="25">
        <f>$H$53</f>
        <v>4.3225000000000007</v>
      </c>
      <c r="I265" s="11">
        <f t="shared" si="24"/>
        <v>95.76</v>
      </c>
      <c r="J265" s="11">
        <f t="shared" si="25"/>
        <v>62.24</v>
      </c>
      <c r="K265" s="11">
        <f t="shared" si="26"/>
        <v>158</v>
      </c>
      <c r="L265" s="80"/>
      <c r="M265" s="103" t="str">
        <f>$M$53</f>
        <v>mercado</v>
      </c>
    </row>
    <row r="266" spans="1:13" s="92" customFormat="1">
      <c r="A266" s="129" t="s">
        <v>416</v>
      </c>
      <c r="B266" s="63">
        <v>1624</v>
      </c>
      <c r="C266" s="64" t="s">
        <v>64</v>
      </c>
      <c r="D266" s="95" t="s">
        <v>79</v>
      </c>
      <c r="E266" s="97">
        <v>24</v>
      </c>
      <c r="G266" s="86">
        <f>$G$60</f>
        <v>7.51</v>
      </c>
      <c r="H266" s="87">
        <f>$H$60</f>
        <v>4.8815</v>
      </c>
      <c r="I266" s="11">
        <f t="shared" si="24"/>
        <v>216.29</v>
      </c>
      <c r="J266" s="11">
        <f t="shared" si="25"/>
        <v>140.59</v>
      </c>
      <c r="K266" s="11">
        <f t="shared" si="26"/>
        <v>356.88</v>
      </c>
      <c r="L266" s="80"/>
      <c r="M266" s="105">
        <f>$M$60</f>
        <v>432</v>
      </c>
    </row>
    <row r="267" spans="1:13" s="92" customFormat="1">
      <c r="A267" s="129" t="s">
        <v>417</v>
      </c>
      <c r="B267" s="63">
        <v>16525</v>
      </c>
      <c r="C267" s="64" t="s">
        <v>109</v>
      </c>
      <c r="D267" s="95" t="s">
        <v>79</v>
      </c>
      <c r="E267" s="97">
        <v>3</v>
      </c>
      <c r="G267" s="11">
        <v>65.45</v>
      </c>
      <c r="H267" s="175">
        <f>$T$10*G267</f>
        <v>42.542500000000004</v>
      </c>
      <c r="I267" s="11">
        <f t="shared" si="24"/>
        <v>235.62</v>
      </c>
      <c r="J267" s="11">
        <f t="shared" si="25"/>
        <v>153.15</v>
      </c>
      <c r="K267" s="11">
        <f t="shared" si="26"/>
        <v>388.77</v>
      </c>
      <c r="L267" s="80"/>
      <c r="M267" s="104">
        <v>4272</v>
      </c>
    </row>
    <row r="268" spans="1:13" s="92" customFormat="1">
      <c r="A268" s="129" t="s">
        <v>418</v>
      </c>
      <c r="B268" s="63">
        <v>4800</v>
      </c>
      <c r="C268" s="64" t="s">
        <v>70</v>
      </c>
      <c r="D268" s="95" t="s">
        <v>79</v>
      </c>
      <c r="E268" s="97">
        <v>11</v>
      </c>
      <c r="G268" s="11">
        <f>$G$64</f>
        <v>736.7</v>
      </c>
      <c r="H268" s="25">
        <f>$H$64</f>
        <v>478.85500000000002</v>
      </c>
      <c r="I268" s="11">
        <f t="shared" si="24"/>
        <v>9724.44</v>
      </c>
      <c r="J268" s="11">
        <f t="shared" si="25"/>
        <v>6320.89</v>
      </c>
      <c r="K268" s="11">
        <f t="shared" si="26"/>
        <v>16045.330000000002</v>
      </c>
      <c r="L268" s="80"/>
      <c r="M268" s="103" t="str">
        <f>$M$64</f>
        <v>mercado</v>
      </c>
    </row>
    <row r="269" spans="1:13" s="92" customFormat="1">
      <c r="A269" s="129" t="s">
        <v>419</v>
      </c>
      <c r="B269" s="63">
        <v>2153</v>
      </c>
      <c r="C269" s="64" t="s">
        <v>73</v>
      </c>
      <c r="D269" s="95" t="s">
        <v>79</v>
      </c>
      <c r="E269" s="97">
        <v>6</v>
      </c>
      <c r="G269" s="11">
        <f>$G$68</f>
        <v>3.54</v>
      </c>
      <c r="H269" s="25">
        <f>$H$68</f>
        <v>2.3010000000000002</v>
      </c>
      <c r="I269" s="11">
        <f t="shared" si="24"/>
        <v>25.49</v>
      </c>
      <c r="J269" s="11">
        <f t="shared" si="25"/>
        <v>16.57</v>
      </c>
      <c r="K269" s="11">
        <f t="shared" si="26"/>
        <v>42.06</v>
      </c>
      <c r="L269" s="80"/>
      <c r="M269" s="103">
        <f>$M$68</f>
        <v>7581</v>
      </c>
    </row>
    <row r="270" spans="1:13" s="92" customFormat="1">
      <c r="A270" s="129" t="s">
        <v>420</v>
      </c>
      <c r="B270" s="63">
        <v>4751</v>
      </c>
      <c r="C270" s="64" t="s">
        <v>77</v>
      </c>
      <c r="D270" s="95" t="s">
        <v>79</v>
      </c>
      <c r="E270" s="97">
        <v>8</v>
      </c>
      <c r="G270" s="11">
        <f>$G$74</f>
        <v>38.450000000000003</v>
      </c>
      <c r="H270" s="25">
        <f>$H$74</f>
        <v>24.992500000000003</v>
      </c>
      <c r="I270" s="11">
        <f t="shared" si="24"/>
        <v>369.12</v>
      </c>
      <c r="J270" s="11">
        <f t="shared" si="25"/>
        <v>239.93</v>
      </c>
      <c r="K270" s="11">
        <f t="shared" si="26"/>
        <v>609.04999999999995</v>
      </c>
      <c r="L270" s="80"/>
      <c r="M270" s="103" t="str">
        <f>$M$74</f>
        <v>mercado</v>
      </c>
    </row>
    <row r="271" spans="1:13">
      <c r="A271" s="21"/>
      <c r="B271" s="198" t="s">
        <v>4</v>
      </c>
      <c r="C271" s="199"/>
      <c r="D271" s="199"/>
      <c r="E271" s="200"/>
      <c r="G271" s="28"/>
      <c r="H271" s="28"/>
      <c r="I271" s="11"/>
      <c r="J271" s="11"/>
      <c r="K271" s="11"/>
      <c r="L271" s="80"/>
      <c r="M271" s="103"/>
    </row>
    <row r="272" spans="1:13">
      <c r="A272" s="23" t="s">
        <v>421</v>
      </c>
      <c r="B272" s="65">
        <v>1827</v>
      </c>
      <c r="C272" s="64" t="s">
        <v>34</v>
      </c>
      <c r="D272" s="61" t="s">
        <v>79</v>
      </c>
      <c r="E272" s="59">
        <v>26</v>
      </c>
      <c r="G272" s="11">
        <f>$G$16</f>
        <v>0.67</v>
      </c>
      <c r="H272" s="11">
        <f>$H$16</f>
        <v>0.43550000000000005</v>
      </c>
      <c r="I272" s="11">
        <f t="shared" si="24"/>
        <v>20.9</v>
      </c>
      <c r="J272" s="11">
        <f t="shared" si="25"/>
        <v>13.59</v>
      </c>
      <c r="K272" s="11">
        <f t="shared" si="26"/>
        <v>34.489999999999995</v>
      </c>
      <c r="L272" s="80"/>
      <c r="M272" s="105">
        <f>$M$16</f>
        <v>379</v>
      </c>
    </row>
    <row r="273" spans="1:17" s="71" customFormat="1" ht="25.5">
      <c r="A273" s="142" t="s">
        <v>422</v>
      </c>
      <c r="B273" s="73">
        <v>7486</v>
      </c>
      <c r="C273" s="72" t="s">
        <v>627</v>
      </c>
      <c r="D273" s="94" t="s">
        <v>79</v>
      </c>
      <c r="E273" s="94">
        <v>13</v>
      </c>
      <c r="G273" s="74">
        <f>$G$78</f>
        <v>0</v>
      </c>
      <c r="H273" s="75">
        <f>$H$78</f>
        <v>18.7</v>
      </c>
      <c r="I273" s="69">
        <f t="shared" si="24"/>
        <v>0</v>
      </c>
      <c r="J273" s="69">
        <f t="shared" si="25"/>
        <v>291.72000000000003</v>
      </c>
      <c r="K273" s="69">
        <f t="shared" si="26"/>
        <v>291.72000000000003</v>
      </c>
      <c r="L273" s="82"/>
      <c r="M273" s="105"/>
    </row>
    <row r="274" spans="1:17">
      <c r="A274" s="129" t="s">
        <v>423</v>
      </c>
      <c r="B274" s="67">
        <v>22862</v>
      </c>
      <c r="C274" s="62" t="s">
        <v>86</v>
      </c>
      <c r="D274" s="94" t="s">
        <v>81</v>
      </c>
      <c r="E274" s="58">
        <v>65</v>
      </c>
      <c r="G274" s="86">
        <f>$G$79</f>
        <v>0.79</v>
      </c>
      <c r="H274" s="87">
        <f>$H$79</f>
        <v>0.51350000000000007</v>
      </c>
      <c r="I274" s="11">
        <f t="shared" si="24"/>
        <v>61.62</v>
      </c>
      <c r="J274" s="11">
        <f t="shared" si="25"/>
        <v>40.049999999999997</v>
      </c>
      <c r="K274" s="11">
        <f t="shared" si="26"/>
        <v>101.66999999999999</v>
      </c>
      <c r="L274" s="80"/>
      <c r="M274" s="105">
        <f>$M$79</f>
        <v>1013</v>
      </c>
    </row>
    <row r="275" spans="1:17">
      <c r="A275" s="129" t="s">
        <v>424</v>
      </c>
      <c r="B275" s="67">
        <v>22863</v>
      </c>
      <c r="C275" s="62" t="s">
        <v>87</v>
      </c>
      <c r="D275" s="94" t="s">
        <v>81</v>
      </c>
      <c r="E275" s="58">
        <v>65</v>
      </c>
      <c r="G275" s="86">
        <f>$G$80</f>
        <v>0.79</v>
      </c>
      <c r="H275" s="87">
        <f>$H$80</f>
        <v>0.51350000000000007</v>
      </c>
      <c r="I275" s="11">
        <f t="shared" si="24"/>
        <v>61.62</v>
      </c>
      <c r="J275" s="11">
        <f t="shared" si="25"/>
        <v>40.049999999999997</v>
      </c>
      <c r="K275" s="11">
        <f t="shared" si="26"/>
        <v>101.66999999999999</v>
      </c>
      <c r="L275" s="80"/>
      <c r="M275" s="105">
        <f>$M$80</f>
        <v>1013</v>
      </c>
    </row>
    <row r="276" spans="1:17" s="92" customFormat="1">
      <c r="A276" s="129" t="s">
        <v>425</v>
      </c>
      <c r="B276" s="67">
        <v>6387</v>
      </c>
      <c r="C276" s="62" t="s">
        <v>90</v>
      </c>
      <c r="D276" s="94" t="s">
        <v>79</v>
      </c>
      <c r="E276" s="97">
        <v>18</v>
      </c>
      <c r="G276" s="86">
        <f>$G$82</f>
        <v>3.44</v>
      </c>
      <c r="H276" s="87">
        <f>$H$82</f>
        <v>2.2360000000000002</v>
      </c>
      <c r="I276" s="11">
        <f t="shared" si="24"/>
        <v>74.3</v>
      </c>
      <c r="J276" s="11">
        <f t="shared" si="25"/>
        <v>48.3</v>
      </c>
      <c r="K276" s="11">
        <f t="shared" si="26"/>
        <v>122.6</v>
      </c>
      <c r="L276" s="80"/>
      <c r="M276" s="105" t="str">
        <f>$M$82</f>
        <v>mercado</v>
      </c>
    </row>
    <row r="277" spans="1:17" s="92" customFormat="1">
      <c r="A277" s="129" t="s">
        <v>426</v>
      </c>
      <c r="B277" s="67">
        <v>18530</v>
      </c>
      <c r="C277" s="62" t="s">
        <v>91</v>
      </c>
      <c r="D277" s="94" t="s">
        <v>79</v>
      </c>
      <c r="E277" s="97">
        <v>8</v>
      </c>
      <c r="G277" s="86">
        <f>$G$83</f>
        <v>3.73</v>
      </c>
      <c r="H277" s="87">
        <f>$H$83</f>
        <v>2.4245000000000001</v>
      </c>
      <c r="I277" s="11">
        <f t="shared" si="24"/>
        <v>35.81</v>
      </c>
      <c r="J277" s="11">
        <f t="shared" si="25"/>
        <v>23.28</v>
      </c>
      <c r="K277" s="11">
        <f t="shared" si="26"/>
        <v>59.09</v>
      </c>
      <c r="L277" s="80"/>
      <c r="M277" s="105" t="str">
        <f>$M$83</f>
        <v>mercado</v>
      </c>
    </row>
    <row r="278" spans="1:17" s="92" customFormat="1">
      <c r="A278" s="129" t="s">
        <v>427</v>
      </c>
      <c r="B278" s="67">
        <v>17076</v>
      </c>
      <c r="C278" s="62" t="s">
        <v>112</v>
      </c>
      <c r="D278" s="94" t="s">
        <v>79</v>
      </c>
      <c r="E278" s="97">
        <v>13</v>
      </c>
      <c r="G278" s="11">
        <v>34.549999999999997</v>
      </c>
      <c r="H278" s="175">
        <f>$T$10*G278</f>
        <v>22.4575</v>
      </c>
      <c r="I278" s="11">
        <f t="shared" si="24"/>
        <v>538.98</v>
      </c>
      <c r="J278" s="11">
        <f t="shared" si="25"/>
        <v>350.34</v>
      </c>
      <c r="K278" s="11">
        <f t="shared" si="26"/>
        <v>889.31999999999994</v>
      </c>
      <c r="L278" s="80"/>
      <c r="M278" s="104">
        <v>12216</v>
      </c>
    </row>
    <row r="279" spans="1:17" s="71" customFormat="1" ht="38.25">
      <c r="A279" s="142" t="s">
        <v>428</v>
      </c>
      <c r="B279" s="73">
        <v>18439</v>
      </c>
      <c r="C279" s="131" t="s">
        <v>628</v>
      </c>
      <c r="D279" s="94" t="s">
        <v>79</v>
      </c>
      <c r="E279" s="132">
        <v>13</v>
      </c>
      <c r="G279" s="69"/>
      <c r="H279" s="70">
        <v>67.03</v>
      </c>
      <c r="I279" s="69">
        <f t="shared" si="24"/>
        <v>0</v>
      </c>
      <c r="J279" s="69">
        <f t="shared" si="25"/>
        <v>1045.67</v>
      </c>
      <c r="K279" s="69">
        <f t="shared" si="26"/>
        <v>1045.67</v>
      </c>
      <c r="L279" s="82"/>
      <c r="M279" s="104"/>
    </row>
    <row r="280" spans="1:17" s="92" customFormat="1">
      <c r="A280" s="129" t="s">
        <v>429</v>
      </c>
      <c r="B280" s="67">
        <v>1624</v>
      </c>
      <c r="C280" s="62" t="s">
        <v>64</v>
      </c>
      <c r="D280" s="94" t="s">
        <v>79</v>
      </c>
      <c r="E280" s="97">
        <v>20</v>
      </c>
      <c r="G280" s="86">
        <f>$G$60</f>
        <v>7.51</v>
      </c>
      <c r="H280" s="87">
        <f>$H$60</f>
        <v>4.8815</v>
      </c>
      <c r="I280" s="11">
        <f t="shared" si="24"/>
        <v>180.24</v>
      </c>
      <c r="J280" s="11">
        <f t="shared" si="25"/>
        <v>117.16</v>
      </c>
      <c r="K280" s="11">
        <f t="shared" si="26"/>
        <v>297.39999999999998</v>
      </c>
      <c r="L280" s="80"/>
      <c r="M280" s="105">
        <f>$M$60</f>
        <v>432</v>
      </c>
    </row>
    <row r="281" spans="1:17" s="92" customFormat="1">
      <c r="A281" s="129" t="s">
        <v>430</v>
      </c>
      <c r="B281" s="67">
        <v>1625</v>
      </c>
      <c r="C281" s="62" t="s">
        <v>65</v>
      </c>
      <c r="D281" s="94" t="s">
        <v>79</v>
      </c>
      <c r="E281" s="97">
        <v>6</v>
      </c>
      <c r="G281" s="86">
        <f>$G$61</f>
        <v>8.6300000000000008</v>
      </c>
      <c r="H281" s="87">
        <f>$H$61</f>
        <v>5.6095000000000006</v>
      </c>
      <c r="I281" s="11">
        <f t="shared" si="24"/>
        <v>62.14</v>
      </c>
      <c r="J281" s="11">
        <f t="shared" si="25"/>
        <v>40.39</v>
      </c>
      <c r="K281" s="11">
        <f t="shared" si="26"/>
        <v>102.53</v>
      </c>
      <c r="L281" s="80"/>
      <c r="M281" s="105">
        <f>$M$61</f>
        <v>439</v>
      </c>
    </row>
    <row r="282" spans="1:17" s="92" customFormat="1">
      <c r="A282" s="129" t="s">
        <v>431</v>
      </c>
      <c r="B282" s="67">
        <v>24446</v>
      </c>
      <c r="C282" s="62" t="s">
        <v>95</v>
      </c>
      <c r="D282" s="94" t="s">
        <v>79</v>
      </c>
      <c r="E282" s="97">
        <v>13</v>
      </c>
      <c r="G282" s="86">
        <f>$G$91</f>
        <v>17.170000000000002</v>
      </c>
      <c r="H282" s="87">
        <f>$H$91</f>
        <v>11.160500000000001</v>
      </c>
      <c r="I282" s="11">
        <f t="shared" si="24"/>
        <v>267.85000000000002</v>
      </c>
      <c r="J282" s="11">
        <f t="shared" si="25"/>
        <v>174.1</v>
      </c>
      <c r="K282" s="11">
        <f t="shared" si="26"/>
        <v>441.95000000000005</v>
      </c>
      <c r="L282" s="80"/>
      <c r="M282" s="104">
        <f>$M$91</f>
        <v>2510</v>
      </c>
    </row>
    <row r="283" spans="1:17">
      <c r="A283" s="21"/>
      <c r="B283" s="13"/>
      <c r="C283" s="14" t="s">
        <v>10</v>
      </c>
      <c r="D283" s="15"/>
      <c r="E283" s="15"/>
      <c r="F283" s="15"/>
      <c r="G283" s="29"/>
      <c r="H283" s="30"/>
      <c r="I283" s="31">
        <f>SUM(I241:I282)</f>
        <v>18949.370000000003</v>
      </c>
      <c r="J283" s="31">
        <f>SUM(J241:J282)</f>
        <v>13654.499999999998</v>
      </c>
      <c r="K283" s="31">
        <f t="shared" si="26"/>
        <v>32603.870000000003</v>
      </c>
      <c r="L283" s="83"/>
    </row>
    <row r="284" spans="1:17" ht="9" customHeight="1">
      <c r="G284" s="26"/>
      <c r="H284" s="26"/>
      <c r="I284" s="26"/>
      <c r="J284" s="26"/>
      <c r="K284" s="26"/>
      <c r="L284" s="84"/>
    </row>
    <row r="285" spans="1:17">
      <c r="A285" s="9">
        <v>5</v>
      </c>
      <c r="B285" s="3" t="s">
        <v>113</v>
      </c>
      <c r="C285" s="3"/>
      <c r="D285" s="3"/>
      <c r="E285" s="3"/>
      <c r="G285" s="185" t="s">
        <v>9</v>
      </c>
      <c r="H285" s="185"/>
      <c r="I285" s="185"/>
      <c r="J285" s="185"/>
      <c r="K285" s="185"/>
      <c r="L285" s="77"/>
      <c r="M285" s="187" t="s">
        <v>15</v>
      </c>
    </row>
    <row r="286" spans="1:17">
      <c r="A286" s="9"/>
      <c r="B286" s="3" t="s">
        <v>111</v>
      </c>
      <c r="C286" s="3"/>
      <c r="D286" s="3"/>
      <c r="E286" s="3"/>
      <c r="G286" s="186" t="s">
        <v>5</v>
      </c>
      <c r="H286" s="186"/>
      <c r="I286" s="186" t="s">
        <v>8</v>
      </c>
      <c r="J286" s="186"/>
      <c r="K286" s="186" t="s">
        <v>8</v>
      </c>
      <c r="L286" s="78"/>
      <c r="M286" s="188"/>
    </row>
    <row r="287" spans="1:17" ht="30" customHeight="1">
      <c r="A287" s="9"/>
      <c r="B287" s="24" t="s">
        <v>14</v>
      </c>
      <c r="C287" s="2" t="s">
        <v>0</v>
      </c>
      <c r="D287" s="2" t="s">
        <v>1</v>
      </c>
      <c r="E287" s="1" t="s">
        <v>2</v>
      </c>
      <c r="G287" s="10" t="s">
        <v>6</v>
      </c>
      <c r="H287" s="10" t="s">
        <v>7</v>
      </c>
      <c r="I287" s="10" t="s">
        <v>6</v>
      </c>
      <c r="J287" s="10" t="s">
        <v>7</v>
      </c>
      <c r="K287" s="186"/>
      <c r="L287" s="78"/>
      <c r="M287" s="189"/>
    </row>
    <row r="288" spans="1:17">
      <c r="A288" s="9"/>
      <c r="B288" s="182" t="s">
        <v>3</v>
      </c>
      <c r="C288" s="182"/>
      <c r="D288" s="182"/>
      <c r="E288" s="182"/>
      <c r="G288" s="10"/>
      <c r="H288" s="10"/>
      <c r="I288" s="10"/>
      <c r="J288" s="10"/>
      <c r="K288" s="10"/>
      <c r="L288" s="78"/>
      <c r="M288" s="103"/>
      <c r="O288" s="48" t="s">
        <v>26</v>
      </c>
      <c r="P288" s="107">
        <v>76.552000000000007</v>
      </c>
      <c r="Q288" s="50">
        <f>P288*57.47</f>
        <v>4399.44344</v>
      </c>
    </row>
    <row r="289" spans="1:17">
      <c r="A289" s="9" t="s">
        <v>432</v>
      </c>
      <c r="B289" s="63">
        <v>23151</v>
      </c>
      <c r="C289" s="64" t="s">
        <v>30</v>
      </c>
      <c r="D289" s="57" t="s">
        <v>79</v>
      </c>
      <c r="E289" s="58">
        <v>6</v>
      </c>
      <c r="G289" s="11">
        <f>$G$10</f>
        <v>0.92</v>
      </c>
      <c r="H289" s="25">
        <f>$H$10</f>
        <v>0.59800000000000009</v>
      </c>
      <c r="I289" s="11">
        <f>ROUND(E289*G289*1.2,2)</f>
        <v>6.62</v>
      </c>
      <c r="J289" s="11">
        <f>ROUND(E289*H289*1.2,2)</f>
        <v>4.3099999999999996</v>
      </c>
      <c r="K289" s="11">
        <f>I289+J289</f>
        <v>10.93</v>
      </c>
      <c r="L289" s="80"/>
      <c r="M289" s="103">
        <f>$M$10</f>
        <v>412</v>
      </c>
      <c r="O289" s="48" t="s">
        <v>27</v>
      </c>
      <c r="P289" s="49"/>
      <c r="Q289" s="50">
        <f>P289*290.8</f>
        <v>0</v>
      </c>
    </row>
    <row r="290" spans="1:17" s="92" customFormat="1">
      <c r="A290" s="129" t="s">
        <v>433</v>
      </c>
      <c r="B290" s="63">
        <v>6154</v>
      </c>
      <c r="C290" s="64" t="s">
        <v>32</v>
      </c>
      <c r="D290" s="95" t="s">
        <v>79</v>
      </c>
      <c r="E290" s="97">
        <v>14</v>
      </c>
      <c r="G290" s="11">
        <f>$G$14</f>
        <v>5.95</v>
      </c>
      <c r="H290" s="25">
        <f>$H$14</f>
        <v>3.8675000000000002</v>
      </c>
      <c r="I290" s="11">
        <f t="shared" ref="I290:I329" si="27">ROUND(E290*G290*1.2,2)</f>
        <v>99.96</v>
      </c>
      <c r="J290" s="11">
        <f t="shared" ref="J290:J329" si="28">ROUND(E290*H290*1.2,2)</f>
        <v>64.97</v>
      </c>
      <c r="K290" s="11">
        <f t="shared" ref="K290:K330" si="29">I290+J290</f>
        <v>164.93</v>
      </c>
      <c r="L290" s="80"/>
      <c r="M290" s="103">
        <f>$M$14</f>
        <v>11272</v>
      </c>
      <c r="O290" s="52" t="s">
        <v>28</v>
      </c>
      <c r="P290" s="108">
        <v>22.5</v>
      </c>
      <c r="Q290" s="50">
        <f>P290*57.47</f>
        <v>1293.075</v>
      </c>
    </row>
    <row r="291" spans="1:17">
      <c r="A291" s="129" t="s">
        <v>434</v>
      </c>
      <c r="B291" s="67">
        <v>2270</v>
      </c>
      <c r="C291" s="68" t="s">
        <v>33</v>
      </c>
      <c r="D291" s="60" t="s">
        <v>79</v>
      </c>
      <c r="E291" s="59">
        <v>12</v>
      </c>
      <c r="G291" s="11">
        <f>$G$15</f>
        <v>18.78</v>
      </c>
      <c r="H291" s="25">
        <f>$H$15</f>
        <v>12.207000000000001</v>
      </c>
      <c r="I291" s="11">
        <f t="shared" si="27"/>
        <v>270.43</v>
      </c>
      <c r="J291" s="11">
        <f t="shared" si="28"/>
        <v>175.78</v>
      </c>
      <c r="K291" s="11">
        <f t="shared" si="29"/>
        <v>446.21000000000004</v>
      </c>
      <c r="L291" s="80"/>
      <c r="M291" s="103">
        <f>$M$15</f>
        <v>1094</v>
      </c>
      <c r="O291" s="190" t="s">
        <v>10</v>
      </c>
      <c r="P291" s="190"/>
      <c r="Q291" s="51">
        <f>SUM(Q288:Q290)</f>
        <v>5692.5184399999998</v>
      </c>
    </row>
    <row r="292" spans="1:17">
      <c r="A292" s="129" t="s">
        <v>435</v>
      </c>
      <c r="B292" s="67">
        <v>1827</v>
      </c>
      <c r="C292" s="68" t="s">
        <v>34</v>
      </c>
      <c r="D292" s="60" t="s">
        <v>79</v>
      </c>
      <c r="E292" s="59">
        <v>12</v>
      </c>
      <c r="G292" s="11">
        <f>$G$16</f>
        <v>0.67</v>
      </c>
      <c r="H292" s="11">
        <f>$H$16</f>
        <v>0.43550000000000005</v>
      </c>
      <c r="I292" s="11">
        <f t="shared" si="27"/>
        <v>9.65</v>
      </c>
      <c r="J292" s="11">
        <f t="shared" si="28"/>
        <v>6.27</v>
      </c>
      <c r="K292" s="11">
        <f t="shared" si="29"/>
        <v>15.92</v>
      </c>
      <c r="L292" s="80"/>
      <c r="M292" s="105">
        <f>$M$16</f>
        <v>379</v>
      </c>
    </row>
    <row r="293" spans="1:17">
      <c r="A293" s="129" t="s">
        <v>436</v>
      </c>
      <c r="B293" s="4">
        <v>5275</v>
      </c>
      <c r="C293" s="5" t="s">
        <v>35</v>
      </c>
      <c r="D293" s="57" t="s">
        <v>80</v>
      </c>
      <c r="E293" s="59">
        <v>22.5</v>
      </c>
      <c r="G293" s="11">
        <f>$G$17</f>
        <v>38.65</v>
      </c>
      <c r="H293" s="25">
        <f>$H$17</f>
        <v>25.122499999999999</v>
      </c>
      <c r="I293" s="11">
        <f t="shared" si="27"/>
        <v>1043.55</v>
      </c>
      <c r="J293" s="11">
        <f t="shared" si="28"/>
        <v>678.31</v>
      </c>
      <c r="K293" s="11">
        <f t="shared" si="29"/>
        <v>1721.86</v>
      </c>
      <c r="L293" s="80"/>
      <c r="M293" s="103">
        <f>$M$17</f>
        <v>25003</v>
      </c>
    </row>
    <row r="294" spans="1:17">
      <c r="A294" s="129" t="s">
        <v>437</v>
      </c>
      <c r="B294" s="63">
        <v>5230</v>
      </c>
      <c r="C294" s="64" t="s">
        <v>38</v>
      </c>
      <c r="D294" s="57" t="s">
        <v>80</v>
      </c>
      <c r="E294" s="59">
        <v>9</v>
      </c>
      <c r="G294" s="11">
        <f>$G$19</f>
        <v>59.47</v>
      </c>
      <c r="H294" s="25">
        <f>$H$19</f>
        <v>38.655500000000004</v>
      </c>
      <c r="I294" s="11">
        <f t="shared" si="27"/>
        <v>642.28</v>
      </c>
      <c r="J294" s="11">
        <f t="shared" si="28"/>
        <v>417.48</v>
      </c>
      <c r="K294" s="11">
        <f t="shared" si="29"/>
        <v>1059.76</v>
      </c>
      <c r="L294" s="80"/>
      <c r="M294" s="103">
        <f>$M$19</f>
        <v>868</v>
      </c>
    </row>
    <row r="295" spans="1:17" s="92" customFormat="1">
      <c r="A295" s="129" t="s">
        <v>438</v>
      </c>
      <c r="B295" s="63">
        <v>34254</v>
      </c>
      <c r="C295" s="64" t="s">
        <v>130</v>
      </c>
      <c r="D295" s="95" t="s">
        <v>81</v>
      </c>
      <c r="E295" s="93">
        <v>45</v>
      </c>
      <c r="G295" s="11">
        <f>$G$22</f>
        <v>14.13</v>
      </c>
      <c r="H295" s="11">
        <f>$H$22</f>
        <v>9.1845000000000017</v>
      </c>
      <c r="I295" s="11">
        <f t="shared" si="27"/>
        <v>763.02</v>
      </c>
      <c r="J295" s="11">
        <f t="shared" si="28"/>
        <v>495.96</v>
      </c>
      <c r="K295" s="11">
        <f t="shared" si="29"/>
        <v>1258.98</v>
      </c>
      <c r="L295" s="80"/>
      <c r="M295" s="104" t="str">
        <f>$M$22</f>
        <v>mercado</v>
      </c>
    </row>
    <row r="296" spans="1:17" s="92" customFormat="1">
      <c r="A296" s="129" t="s">
        <v>439</v>
      </c>
      <c r="B296" s="63">
        <v>17031</v>
      </c>
      <c r="C296" s="64" t="s">
        <v>40</v>
      </c>
      <c r="D296" s="95" t="s">
        <v>79</v>
      </c>
      <c r="E296" s="93">
        <v>20</v>
      </c>
      <c r="G296" s="11">
        <f>$G$25</f>
        <v>0.87</v>
      </c>
      <c r="H296" s="25">
        <f>$H$25</f>
        <v>0.5655</v>
      </c>
      <c r="I296" s="11">
        <f t="shared" si="27"/>
        <v>20.88</v>
      </c>
      <c r="J296" s="11">
        <f t="shared" si="28"/>
        <v>13.57</v>
      </c>
      <c r="K296" s="11">
        <f t="shared" si="29"/>
        <v>34.450000000000003</v>
      </c>
      <c r="L296" s="80"/>
      <c r="M296" s="103" t="str">
        <f>$M$25</f>
        <v>mercado</v>
      </c>
    </row>
    <row r="297" spans="1:17" s="92" customFormat="1">
      <c r="A297" s="129" t="s">
        <v>440</v>
      </c>
      <c r="B297" s="63">
        <v>1998</v>
      </c>
      <c r="C297" s="64" t="s">
        <v>44</v>
      </c>
      <c r="D297" s="95" t="s">
        <v>79</v>
      </c>
      <c r="E297" s="93">
        <v>1</v>
      </c>
      <c r="G297" s="11">
        <f>$G$27</f>
        <v>22.68</v>
      </c>
      <c r="H297" s="25">
        <f>$H$27</f>
        <v>14.742000000000001</v>
      </c>
      <c r="I297" s="11">
        <f t="shared" si="27"/>
        <v>27.22</v>
      </c>
      <c r="J297" s="11">
        <f t="shared" si="28"/>
        <v>17.690000000000001</v>
      </c>
      <c r="K297" s="11">
        <f t="shared" si="29"/>
        <v>44.91</v>
      </c>
      <c r="L297" s="80"/>
      <c r="M297" s="103" t="str">
        <f>$M$27</f>
        <v>mercado</v>
      </c>
    </row>
    <row r="298" spans="1:17" s="92" customFormat="1">
      <c r="A298" s="129" t="s">
        <v>441</v>
      </c>
      <c r="B298" s="63">
        <v>6467</v>
      </c>
      <c r="C298" s="64" t="s">
        <v>105</v>
      </c>
      <c r="D298" s="95" t="s">
        <v>79</v>
      </c>
      <c r="E298" s="93">
        <v>5</v>
      </c>
      <c r="G298" s="11">
        <f>$G$34</f>
        <v>4.07</v>
      </c>
      <c r="H298" s="11">
        <f>$H$34</f>
        <v>2.6455000000000002</v>
      </c>
      <c r="I298" s="11">
        <f t="shared" si="27"/>
        <v>24.42</v>
      </c>
      <c r="J298" s="11">
        <f t="shared" si="28"/>
        <v>15.87</v>
      </c>
      <c r="K298" s="11">
        <f t="shared" si="29"/>
        <v>40.29</v>
      </c>
      <c r="L298" s="80"/>
      <c r="M298" s="104" t="str">
        <f>$M$34</f>
        <v>mercado</v>
      </c>
    </row>
    <row r="299" spans="1:17" s="92" customFormat="1">
      <c r="A299" s="129" t="s">
        <v>442</v>
      </c>
      <c r="B299" s="63">
        <v>6468</v>
      </c>
      <c r="C299" s="64" t="s">
        <v>46</v>
      </c>
      <c r="D299" s="95" t="s">
        <v>79</v>
      </c>
      <c r="E299" s="93">
        <v>12</v>
      </c>
      <c r="G299" s="11">
        <f>$G$35</f>
        <v>3.66</v>
      </c>
      <c r="H299" s="25">
        <f>$H$35</f>
        <v>2.379</v>
      </c>
      <c r="I299" s="11">
        <f t="shared" si="27"/>
        <v>52.7</v>
      </c>
      <c r="J299" s="11">
        <f t="shared" si="28"/>
        <v>34.26</v>
      </c>
      <c r="K299" s="11">
        <f t="shared" si="29"/>
        <v>86.960000000000008</v>
      </c>
      <c r="L299" s="80"/>
      <c r="M299" s="103" t="str">
        <f>$M$35</f>
        <v>mercado</v>
      </c>
    </row>
    <row r="300" spans="1:17" s="92" customFormat="1">
      <c r="A300" s="129" t="s">
        <v>443</v>
      </c>
      <c r="B300" s="63">
        <v>6469</v>
      </c>
      <c r="C300" s="64" t="s">
        <v>47</v>
      </c>
      <c r="D300" s="95" t="s">
        <v>79</v>
      </c>
      <c r="E300" s="93">
        <v>3</v>
      </c>
      <c r="G300" s="11">
        <f>$G$33</f>
        <v>3.76</v>
      </c>
      <c r="H300" s="25">
        <f>$H$33</f>
        <v>2.444</v>
      </c>
      <c r="I300" s="11">
        <f t="shared" si="27"/>
        <v>13.54</v>
      </c>
      <c r="J300" s="11">
        <f t="shared" si="28"/>
        <v>8.8000000000000007</v>
      </c>
      <c r="K300" s="11">
        <f t="shared" si="29"/>
        <v>22.34</v>
      </c>
      <c r="L300" s="80"/>
      <c r="M300" s="103" t="str">
        <f>$M$33</f>
        <v>mercado</v>
      </c>
    </row>
    <row r="301" spans="1:17" s="92" customFormat="1">
      <c r="A301" s="129" t="s">
        <v>444</v>
      </c>
      <c r="B301" s="63">
        <v>21755</v>
      </c>
      <c r="C301" s="64" t="s">
        <v>49</v>
      </c>
      <c r="D301" s="95" t="s">
        <v>79</v>
      </c>
      <c r="E301" s="93">
        <v>3</v>
      </c>
      <c r="G301" s="11">
        <f>$G$38</f>
        <v>5.88</v>
      </c>
      <c r="H301" s="25">
        <f>$H$38</f>
        <v>3.8220000000000001</v>
      </c>
      <c r="I301" s="11">
        <f t="shared" si="27"/>
        <v>21.17</v>
      </c>
      <c r="J301" s="11">
        <f t="shared" si="28"/>
        <v>13.76</v>
      </c>
      <c r="K301" s="11">
        <f t="shared" si="29"/>
        <v>34.93</v>
      </c>
      <c r="L301" s="80"/>
      <c r="M301" s="103" t="str">
        <f>$M$38</f>
        <v>mercado</v>
      </c>
    </row>
    <row r="302" spans="1:17" s="92" customFormat="1">
      <c r="A302" s="129" t="s">
        <v>445</v>
      </c>
      <c r="B302" s="63">
        <v>6382</v>
      </c>
      <c r="C302" s="64" t="s">
        <v>106</v>
      </c>
      <c r="D302" s="95" t="s">
        <v>79</v>
      </c>
      <c r="E302" s="93">
        <v>1</v>
      </c>
      <c r="G302" s="11">
        <f>$G$255</f>
        <v>2.4900000000000002</v>
      </c>
      <c r="H302" s="11">
        <f>$H$255</f>
        <v>1.6185000000000003</v>
      </c>
      <c r="I302" s="11">
        <f t="shared" si="27"/>
        <v>2.99</v>
      </c>
      <c r="J302" s="11">
        <f t="shared" si="28"/>
        <v>1.94</v>
      </c>
      <c r="K302" s="11">
        <f t="shared" si="29"/>
        <v>4.93</v>
      </c>
      <c r="L302" s="80"/>
      <c r="M302" s="105" t="str">
        <f>$M$255</f>
        <v>mercado</v>
      </c>
    </row>
    <row r="303" spans="1:17" s="92" customFormat="1">
      <c r="A303" s="129" t="s">
        <v>446</v>
      </c>
      <c r="B303" s="63">
        <v>5264</v>
      </c>
      <c r="C303" s="64" t="s">
        <v>53</v>
      </c>
      <c r="D303" s="95" t="s">
        <v>80</v>
      </c>
      <c r="E303" s="93">
        <v>0.3</v>
      </c>
      <c r="G303" s="11">
        <f>$G$44</f>
        <v>26.2</v>
      </c>
      <c r="H303" s="25">
        <f>$H$44</f>
        <v>17.03</v>
      </c>
      <c r="I303" s="11">
        <f t="shared" si="27"/>
        <v>9.43</v>
      </c>
      <c r="J303" s="11">
        <f t="shared" si="28"/>
        <v>6.13</v>
      </c>
      <c r="K303" s="11">
        <f t="shared" si="29"/>
        <v>15.559999999999999</v>
      </c>
      <c r="L303" s="80"/>
      <c r="M303" s="103" t="str">
        <f>$M$44</f>
        <v>mercado</v>
      </c>
    </row>
    <row r="304" spans="1:17" s="92" customFormat="1">
      <c r="A304" s="129" t="s">
        <v>447</v>
      </c>
      <c r="B304" s="63">
        <v>5368</v>
      </c>
      <c r="C304" s="64" t="s">
        <v>108</v>
      </c>
      <c r="D304" s="95" t="s">
        <v>81</v>
      </c>
      <c r="E304" s="93">
        <v>2</v>
      </c>
      <c r="G304" s="11">
        <f>$G$259</f>
        <v>5.17</v>
      </c>
      <c r="H304" s="11">
        <f>$H$259</f>
        <v>3.3605</v>
      </c>
      <c r="I304" s="11">
        <f t="shared" si="27"/>
        <v>12.41</v>
      </c>
      <c r="J304" s="11">
        <f t="shared" si="28"/>
        <v>8.07</v>
      </c>
      <c r="K304" s="11">
        <f t="shared" si="29"/>
        <v>20.48</v>
      </c>
      <c r="L304" s="80"/>
      <c r="M304" s="105">
        <f>$M$259</f>
        <v>937</v>
      </c>
    </row>
    <row r="305" spans="1:13" s="92" customFormat="1">
      <c r="A305" s="129" t="s">
        <v>448</v>
      </c>
      <c r="B305" s="63">
        <v>255</v>
      </c>
      <c r="C305" s="64" t="s">
        <v>55</v>
      </c>
      <c r="D305" s="95" t="s">
        <v>79</v>
      </c>
      <c r="E305" s="93">
        <v>1</v>
      </c>
      <c r="G305" s="11">
        <f>$G$46</f>
        <v>18</v>
      </c>
      <c r="H305" s="25">
        <f>$H$46</f>
        <v>11.700000000000001</v>
      </c>
      <c r="I305" s="11">
        <f t="shared" si="27"/>
        <v>21.6</v>
      </c>
      <c r="J305" s="11">
        <f t="shared" si="28"/>
        <v>14.04</v>
      </c>
      <c r="K305" s="11">
        <f t="shared" si="29"/>
        <v>35.64</v>
      </c>
      <c r="L305" s="80"/>
      <c r="M305" s="103">
        <f>$M$46</f>
        <v>404</v>
      </c>
    </row>
    <row r="306" spans="1:13" s="92" customFormat="1">
      <c r="A306" s="129" t="s">
        <v>449</v>
      </c>
      <c r="B306" s="63">
        <v>256</v>
      </c>
      <c r="C306" s="64" t="s">
        <v>56</v>
      </c>
      <c r="D306" s="95" t="s">
        <v>79</v>
      </c>
      <c r="E306" s="93">
        <v>1</v>
      </c>
      <c r="G306" s="86">
        <f>$G$47</f>
        <v>13.2</v>
      </c>
      <c r="H306" s="87">
        <f>$H$47</f>
        <v>8.58</v>
      </c>
      <c r="I306" s="11">
        <f t="shared" si="27"/>
        <v>15.84</v>
      </c>
      <c r="J306" s="11">
        <f t="shared" si="28"/>
        <v>10.3</v>
      </c>
      <c r="K306" s="11">
        <f t="shared" si="29"/>
        <v>26.14</v>
      </c>
      <c r="L306" s="80"/>
      <c r="M306" s="105">
        <f>$M$47</f>
        <v>20111</v>
      </c>
    </row>
    <row r="307" spans="1:13" s="92" customFormat="1">
      <c r="A307" s="129" t="s">
        <v>450</v>
      </c>
      <c r="B307" s="63">
        <v>2167</v>
      </c>
      <c r="C307" s="64" t="s">
        <v>57</v>
      </c>
      <c r="D307" s="95" t="s">
        <v>79</v>
      </c>
      <c r="E307" s="93">
        <v>3</v>
      </c>
      <c r="G307" s="11">
        <f>$G$48</f>
        <v>40.76</v>
      </c>
      <c r="H307" s="25">
        <f>$H$48</f>
        <v>26.494</v>
      </c>
      <c r="I307" s="11">
        <f t="shared" si="27"/>
        <v>146.74</v>
      </c>
      <c r="J307" s="11">
        <f t="shared" si="28"/>
        <v>95.38</v>
      </c>
      <c r="K307" s="11">
        <f t="shared" si="29"/>
        <v>242.12</v>
      </c>
      <c r="L307" s="80"/>
      <c r="M307" s="103">
        <f>$M$48</f>
        <v>3380</v>
      </c>
    </row>
    <row r="308" spans="1:13" s="92" customFormat="1">
      <c r="A308" s="129" t="s">
        <v>451</v>
      </c>
      <c r="B308" s="63">
        <v>5013</v>
      </c>
      <c r="C308" s="64" t="s">
        <v>60</v>
      </c>
      <c r="D308" s="95" t="s">
        <v>79</v>
      </c>
      <c r="E308" s="93">
        <v>12</v>
      </c>
      <c r="G308" s="11">
        <f>$G$51</f>
        <v>4.01</v>
      </c>
      <c r="H308" s="25">
        <f>$H$51</f>
        <v>2.6065</v>
      </c>
      <c r="I308" s="11">
        <f t="shared" si="27"/>
        <v>57.74</v>
      </c>
      <c r="J308" s="11">
        <f t="shared" si="28"/>
        <v>37.53</v>
      </c>
      <c r="K308" s="11">
        <f t="shared" si="29"/>
        <v>95.27000000000001</v>
      </c>
      <c r="L308" s="80"/>
      <c r="M308" s="103">
        <f>$M$51</f>
        <v>3398</v>
      </c>
    </row>
    <row r="309" spans="1:13" s="92" customFormat="1">
      <c r="A309" s="129" t="s">
        <v>452</v>
      </c>
      <c r="B309" s="63">
        <v>2242</v>
      </c>
      <c r="C309" s="64" t="s">
        <v>62</v>
      </c>
      <c r="D309" s="95" t="s">
        <v>79</v>
      </c>
      <c r="E309" s="93">
        <v>3</v>
      </c>
      <c r="G309" s="11">
        <f>$G$53</f>
        <v>6.65</v>
      </c>
      <c r="H309" s="25">
        <f>$H$53</f>
        <v>4.3225000000000007</v>
      </c>
      <c r="I309" s="11">
        <f t="shared" si="27"/>
        <v>23.94</v>
      </c>
      <c r="J309" s="11">
        <f t="shared" si="28"/>
        <v>15.56</v>
      </c>
      <c r="K309" s="11">
        <f t="shared" si="29"/>
        <v>39.5</v>
      </c>
      <c r="L309" s="80"/>
      <c r="M309" s="103" t="str">
        <f>$M$53</f>
        <v>mercado</v>
      </c>
    </row>
    <row r="310" spans="1:13" s="92" customFormat="1">
      <c r="A310" s="129" t="s">
        <v>453</v>
      </c>
      <c r="B310" s="63">
        <v>1799</v>
      </c>
      <c r="C310" s="64" t="s">
        <v>63</v>
      </c>
      <c r="D310" s="95" t="s">
        <v>79</v>
      </c>
      <c r="E310" s="93">
        <v>2</v>
      </c>
      <c r="G310" s="11">
        <f>$G$87</f>
        <v>2.78</v>
      </c>
      <c r="H310" s="25">
        <f>$H$87</f>
        <v>1.8069999999999999</v>
      </c>
      <c r="I310" s="11">
        <f t="shared" si="27"/>
        <v>6.67</v>
      </c>
      <c r="J310" s="11">
        <f t="shared" si="28"/>
        <v>4.34</v>
      </c>
      <c r="K310" s="11">
        <f t="shared" si="29"/>
        <v>11.01</v>
      </c>
      <c r="L310" s="80"/>
      <c r="M310" s="105" t="str">
        <f>$M$87</f>
        <v>mercado</v>
      </c>
    </row>
    <row r="311" spans="1:13" s="92" customFormat="1">
      <c r="A311" s="129" t="s">
        <v>454</v>
      </c>
      <c r="B311" s="63">
        <v>1624</v>
      </c>
      <c r="C311" s="64" t="s">
        <v>64</v>
      </c>
      <c r="D311" s="95" t="s">
        <v>79</v>
      </c>
      <c r="E311" s="93">
        <v>10</v>
      </c>
      <c r="G311" s="86">
        <f>$G$60</f>
        <v>7.51</v>
      </c>
      <c r="H311" s="87">
        <f>$H$60</f>
        <v>4.8815</v>
      </c>
      <c r="I311" s="11">
        <f t="shared" si="27"/>
        <v>90.12</v>
      </c>
      <c r="J311" s="11">
        <f t="shared" si="28"/>
        <v>58.58</v>
      </c>
      <c r="K311" s="11">
        <f t="shared" si="29"/>
        <v>148.69999999999999</v>
      </c>
      <c r="L311" s="80"/>
      <c r="M311" s="105">
        <f>$M$60</f>
        <v>432</v>
      </c>
    </row>
    <row r="312" spans="1:13" s="92" customFormat="1">
      <c r="A312" s="129" t="s">
        <v>455</v>
      </c>
      <c r="B312" s="63">
        <v>16525</v>
      </c>
      <c r="C312" s="64" t="s">
        <v>109</v>
      </c>
      <c r="D312" s="95" t="s">
        <v>79</v>
      </c>
      <c r="E312" s="93">
        <v>3</v>
      </c>
      <c r="G312" s="11">
        <f>$G$267</f>
        <v>65.45</v>
      </c>
      <c r="H312" s="11">
        <f>$H$267</f>
        <v>42.542500000000004</v>
      </c>
      <c r="I312" s="11">
        <f t="shared" si="27"/>
        <v>235.62</v>
      </c>
      <c r="J312" s="11">
        <f t="shared" si="28"/>
        <v>153.15</v>
      </c>
      <c r="K312" s="11">
        <f t="shared" si="29"/>
        <v>388.77</v>
      </c>
      <c r="L312" s="80"/>
      <c r="M312" s="105">
        <f>$M$267</f>
        <v>4272</v>
      </c>
    </row>
    <row r="313" spans="1:13" s="92" customFormat="1">
      <c r="A313" s="129" t="s">
        <v>456</v>
      </c>
      <c r="B313" s="63">
        <v>4628</v>
      </c>
      <c r="C313" s="64" t="s">
        <v>101</v>
      </c>
      <c r="D313" s="95" t="s">
        <v>79</v>
      </c>
      <c r="E313" s="93">
        <v>1</v>
      </c>
      <c r="G313" s="11">
        <f>$G$208</f>
        <v>1050.71</v>
      </c>
      <c r="H313" s="11">
        <f>$H$208</f>
        <v>682.9615</v>
      </c>
      <c r="I313" s="11">
        <f t="shared" si="27"/>
        <v>1260.8499999999999</v>
      </c>
      <c r="J313" s="11">
        <f t="shared" si="28"/>
        <v>819.55</v>
      </c>
      <c r="K313" s="11">
        <f t="shared" si="29"/>
        <v>2080.3999999999996</v>
      </c>
      <c r="L313" s="80"/>
      <c r="M313" s="105" t="str">
        <f>$M$208</f>
        <v>mercado</v>
      </c>
    </row>
    <row r="314" spans="1:13" s="92" customFormat="1">
      <c r="A314" s="129" t="s">
        <v>457</v>
      </c>
      <c r="B314" s="63">
        <v>4800</v>
      </c>
      <c r="C314" s="64" t="s">
        <v>70</v>
      </c>
      <c r="D314" s="95" t="s">
        <v>79</v>
      </c>
      <c r="E314" s="93">
        <v>3</v>
      </c>
      <c r="G314" s="11">
        <f>$G$64</f>
        <v>736.7</v>
      </c>
      <c r="H314" s="25">
        <f>$H$64</f>
        <v>478.85500000000002</v>
      </c>
      <c r="I314" s="11">
        <f t="shared" si="27"/>
        <v>2652.12</v>
      </c>
      <c r="J314" s="11">
        <f t="shared" si="28"/>
        <v>1723.88</v>
      </c>
      <c r="K314" s="11">
        <f t="shared" si="29"/>
        <v>4376</v>
      </c>
      <c r="L314" s="80"/>
      <c r="M314" s="103" t="str">
        <f>$M$64</f>
        <v>mercado</v>
      </c>
    </row>
    <row r="315" spans="1:13" s="92" customFormat="1">
      <c r="A315" s="129" t="s">
        <v>458</v>
      </c>
      <c r="B315" s="63">
        <v>2153</v>
      </c>
      <c r="C315" s="64" t="s">
        <v>73</v>
      </c>
      <c r="D315" s="95" t="s">
        <v>79</v>
      </c>
      <c r="E315" s="93">
        <v>2</v>
      </c>
      <c r="G315" s="11">
        <f>$G$68</f>
        <v>3.54</v>
      </c>
      <c r="H315" s="25">
        <f>$H$68</f>
        <v>2.3010000000000002</v>
      </c>
      <c r="I315" s="11">
        <f t="shared" si="27"/>
        <v>8.5</v>
      </c>
      <c r="J315" s="11">
        <f t="shared" si="28"/>
        <v>5.52</v>
      </c>
      <c r="K315" s="11">
        <f t="shared" si="29"/>
        <v>14.02</v>
      </c>
      <c r="L315" s="80"/>
      <c r="M315" s="103">
        <f>$M$68</f>
        <v>7581</v>
      </c>
    </row>
    <row r="316" spans="1:13">
      <c r="A316" s="129" t="s">
        <v>459</v>
      </c>
      <c r="B316" s="67">
        <v>4751</v>
      </c>
      <c r="C316" s="68" t="s">
        <v>77</v>
      </c>
      <c r="D316" s="60" t="s">
        <v>79</v>
      </c>
      <c r="E316" s="59">
        <v>4</v>
      </c>
      <c r="G316" s="11">
        <f>$G$74</f>
        <v>38.450000000000003</v>
      </c>
      <c r="H316" s="25">
        <f>$H$74</f>
        <v>24.992500000000003</v>
      </c>
      <c r="I316" s="11">
        <f t="shared" si="27"/>
        <v>184.56</v>
      </c>
      <c r="J316" s="11">
        <f t="shared" si="28"/>
        <v>119.96</v>
      </c>
      <c r="K316" s="11">
        <f t="shared" si="29"/>
        <v>304.52</v>
      </c>
      <c r="L316" s="80"/>
      <c r="M316" s="103" t="str">
        <f>$M$74</f>
        <v>mercado</v>
      </c>
    </row>
    <row r="317" spans="1:13">
      <c r="A317" s="21"/>
      <c r="B317" s="198" t="s">
        <v>4</v>
      </c>
      <c r="C317" s="199"/>
      <c r="D317" s="199"/>
      <c r="E317" s="200"/>
      <c r="G317" s="11"/>
      <c r="H317" s="11"/>
      <c r="I317" s="11"/>
      <c r="J317" s="11"/>
      <c r="K317" s="11"/>
      <c r="L317" s="80"/>
      <c r="M317" s="103"/>
    </row>
    <row r="318" spans="1:13">
      <c r="A318" s="22" t="s">
        <v>460</v>
      </c>
      <c r="B318" s="65">
        <v>1827</v>
      </c>
      <c r="C318" s="64" t="s">
        <v>34</v>
      </c>
      <c r="D318" s="61" t="s">
        <v>79</v>
      </c>
      <c r="E318" s="59">
        <v>6</v>
      </c>
      <c r="G318" s="11">
        <f>$G$16</f>
        <v>0.67</v>
      </c>
      <c r="H318" s="11">
        <f>$H$16</f>
        <v>0.43550000000000005</v>
      </c>
      <c r="I318" s="11">
        <f t="shared" si="27"/>
        <v>4.82</v>
      </c>
      <c r="J318" s="11">
        <f t="shared" si="28"/>
        <v>3.14</v>
      </c>
      <c r="K318" s="11">
        <f t="shared" si="29"/>
        <v>7.9600000000000009</v>
      </c>
      <c r="L318" s="80"/>
      <c r="M318" s="105">
        <f>$M$16</f>
        <v>379</v>
      </c>
    </row>
    <row r="319" spans="1:13" s="71" customFormat="1" ht="25.5">
      <c r="A319" s="142" t="s">
        <v>461</v>
      </c>
      <c r="B319" s="73">
        <v>7486</v>
      </c>
      <c r="C319" s="72" t="s">
        <v>627</v>
      </c>
      <c r="D319" s="94" t="s">
        <v>79</v>
      </c>
      <c r="E319" s="94">
        <v>5</v>
      </c>
      <c r="G319" s="74">
        <f>$G$78</f>
        <v>0</v>
      </c>
      <c r="H319" s="75">
        <f>$H$78</f>
        <v>18.7</v>
      </c>
      <c r="I319" s="69">
        <f t="shared" si="27"/>
        <v>0</v>
      </c>
      <c r="J319" s="69">
        <f t="shared" si="28"/>
        <v>112.2</v>
      </c>
      <c r="K319" s="69">
        <f t="shared" si="29"/>
        <v>112.2</v>
      </c>
      <c r="L319" s="82"/>
      <c r="M319" s="105"/>
    </row>
    <row r="320" spans="1:13">
      <c r="A320" s="129" t="s">
        <v>462</v>
      </c>
      <c r="B320" s="67">
        <v>22862</v>
      </c>
      <c r="C320" s="62" t="s">
        <v>86</v>
      </c>
      <c r="D320" s="58" t="s">
        <v>81</v>
      </c>
      <c r="E320" s="58">
        <v>25</v>
      </c>
      <c r="G320" s="86">
        <f>$G$79</f>
        <v>0.79</v>
      </c>
      <c r="H320" s="87">
        <f>$H$79</f>
        <v>0.51350000000000007</v>
      </c>
      <c r="I320" s="11">
        <f t="shared" si="27"/>
        <v>23.7</v>
      </c>
      <c r="J320" s="11">
        <f t="shared" si="28"/>
        <v>15.41</v>
      </c>
      <c r="K320" s="11">
        <f t="shared" si="29"/>
        <v>39.11</v>
      </c>
      <c r="L320" s="80"/>
      <c r="M320" s="105">
        <f>$M$79</f>
        <v>1013</v>
      </c>
    </row>
    <row r="321" spans="1:17">
      <c r="A321" s="129" t="s">
        <v>463</v>
      </c>
      <c r="B321" s="67">
        <v>22863</v>
      </c>
      <c r="C321" s="62" t="s">
        <v>87</v>
      </c>
      <c r="D321" s="58" t="s">
        <v>81</v>
      </c>
      <c r="E321" s="58">
        <v>25</v>
      </c>
      <c r="G321" s="86">
        <f>$G$80</f>
        <v>0.79</v>
      </c>
      <c r="H321" s="87">
        <f>$H$80</f>
        <v>0.51350000000000007</v>
      </c>
      <c r="I321" s="11">
        <f t="shared" si="27"/>
        <v>23.7</v>
      </c>
      <c r="J321" s="11">
        <f t="shared" si="28"/>
        <v>15.41</v>
      </c>
      <c r="K321" s="11">
        <f t="shared" si="29"/>
        <v>39.11</v>
      </c>
      <c r="L321" s="80"/>
      <c r="M321" s="105">
        <f>$M$80</f>
        <v>1013</v>
      </c>
    </row>
    <row r="322" spans="1:17" s="92" customFormat="1">
      <c r="A322" s="129" t="s">
        <v>464</v>
      </c>
      <c r="B322" s="67">
        <v>2001</v>
      </c>
      <c r="C322" s="62" t="s">
        <v>88</v>
      </c>
      <c r="D322" s="97" t="s">
        <v>79</v>
      </c>
      <c r="E322" s="97">
        <v>4</v>
      </c>
      <c r="G322" s="86">
        <f>$G$29</f>
        <v>24.07</v>
      </c>
      <c r="H322" s="87">
        <f>$H$29</f>
        <v>15.6455</v>
      </c>
      <c r="I322" s="11">
        <f t="shared" si="27"/>
        <v>115.54</v>
      </c>
      <c r="J322" s="11">
        <f t="shared" si="28"/>
        <v>75.099999999999994</v>
      </c>
      <c r="K322" s="11">
        <f t="shared" si="29"/>
        <v>190.64</v>
      </c>
      <c r="L322" s="80"/>
      <c r="M322" s="105" t="str">
        <f>$M$29</f>
        <v>mercado</v>
      </c>
    </row>
    <row r="323" spans="1:17" s="92" customFormat="1">
      <c r="A323" s="129" t="s">
        <v>465</v>
      </c>
      <c r="B323" s="67">
        <v>6387</v>
      </c>
      <c r="C323" s="62" t="s">
        <v>90</v>
      </c>
      <c r="D323" s="97" t="s">
        <v>79</v>
      </c>
      <c r="E323" s="97">
        <v>7</v>
      </c>
      <c r="G323" s="86">
        <f>$G$82</f>
        <v>3.44</v>
      </c>
      <c r="H323" s="87">
        <f>$H$82</f>
        <v>2.2360000000000002</v>
      </c>
      <c r="I323" s="11">
        <f t="shared" si="27"/>
        <v>28.9</v>
      </c>
      <c r="J323" s="11">
        <f t="shared" si="28"/>
        <v>18.78</v>
      </c>
      <c r="K323" s="11">
        <f t="shared" si="29"/>
        <v>47.68</v>
      </c>
      <c r="L323" s="80"/>
      <c r="M323" s="105" t="str">
        <f>$M$82</f>
        <v>mercado</v>
      </c>
    </row>
    <row r="324" spans="1:17" s="92" customFormat="1">
      <c r="A324" s="129" t="s">
        <v>466</v>
      </c>
      <c r="B324" s="67">
        <v>18530</v>
      </c>
      <c r="C324" s="62" t="s">
        <v>91</v>
      </c>
      <c r="D324" s="97" t="s">
        <v>79</v>
      </c>
      <c r="E324" s="97">
        <v>3</v>
      </c>
      <c r="G324" s="86">
        <f>$G$83</f>
        <v>3.73</v>
      </c>
      <c r="H324" s="87">
        <f>$H$83</f>
        <v>2.4245000000000001</v>
      </c>
      <c r="I324" s="11">
        <f t="shared" si="27"/>
        <v>13.43</v>
      </c>
      <c r="J324" s="11">
        <f t="shared" si="28"/>
        <v>8.73</v>
      </c>
      <c r="K324" s="11">
        <f t="shared" si="29"/>
        <v>22.16</v>
      </c>
      <c r="L324" s="80"/>
      <c r="M324" s="105" t="str">
        <f>$M$83</f>
        <v>mercado</v>
      </c>
    </row>
    <row r="325" spans="1:17" s="92" customFormat="1">
      <c r="A325" s="129" t="s">
        <v>467</v>
      </c>
      <c r="B325" s="67">
        <v>17076</v>
      </c>
      <c r="C325" s="62" t="s">
        <v>112</v>
      </c>
      <c r="D325" s="97" t="s">
        <v>79</v>
      </c>
      <c r="E325" s="97">
        <v>5</v>
      </c>
      <c r="G325" s="11">
        <f>$G$278</f>
        <v>34.549999999999997</v>
      </c>
      <c r="H325" s="25">
        <f>$H$278</f>
        <v>22.4575</v>
      </c>
      <c r="I325" s="11">
        <f t="shared" si="27"/>
        <v>207.3</v>
      </c>
      <c r="J325" s="11">
        <f t="shared" si="28"/>
        <v>134.75</v>
      </c>
      <c r="K325" s="11">
        <f t="shared" si="29"/>
        <v>342.05</v>
      </c>
      <c r="L325" s="80"/>
      <c r="M325" s="104">
        <f>$M$278</f>
        <v>12216</v>
      </c>
    </row>
    <row r="326" spans="1:17" s="71" customFormat="1" ht="38.25">
      <c r="A326" s="142" t="s">
        <v>468</v>
      </c>
      <c r="B326" s="73">
        <v>18439</v>
      </c>
      <c r="C326" s="131" t="s">
        <v>628</v>
      </c>
      <c r="D326" s="132" t="s">
        <v>79</v>
      </c>
      <c r="E326" s="132">
        <v>5</v>
      </c>
      <c r="G326" s="69">
        <f>$G$279</f>
        <v>0</v>
      </c>
      <c r="H326" s="70">
        <f>$H$279</f>
        <v>67.03</v>
      </c>
      <c r="I326" s="69">
        <f t="shared" si="27"/>
        <v>0</v>
      </c>
      <c r="J326" s="69">
        <f t="shared" si="28"/>
        <v>402.18</v>
      </c>
      <c r="K326" s="69">
        <f t="shared" si="29"/>
        <v>402.18</v>
      </c>
      <c r="L326" s="82"/>
      <c r="M326" s="104"/>
    </row>
    <row r="327" spans="1:17" s="92" customFormat="1">
      <c r="A327" s="129" t="s">
        <v>469</v>
      </c>
      <c r="B327" s="67">
        <v>1799</v>
      </c>
      <c r="C327" s="62" t="s">
        <v>63</v>
      </c>
      <c r="D327" s="97" t="s">
        <v>79</v>
      </c>
      <c r="E327" s="97">
        <v>4</v>
      </c>
      <c r="G327" s="11">
        <f>$G$87</f>
        <v>2.78</v>
      </c>
      <c r="H327" s="25">
        <f>$H$87</f>
        <v>1.8069999999999999</v>
      </c>
      <c r="I327" s="11">
        <f t="shared" si="27"/>
        <v>13.34</v>
      </c>
      <c r="J327" s="11">
        <f t="shared" si="28"/>
        <v>8.67</v>
      </c>
      <c r="K327" s="11">
        <f t="shared" si="29"/>
        <v>22.009999999999998</v>
      </c>
      <c r="L327" s="80"/>
      <c r="M327" s="105" t="str">
        <f>$M$87</f>
        <v>mercado</v>
      </c>
    </row>
    <row r="328" spans="1:17" s="92" customFormat="1">
      <c r="A328" s="129" t="s">
        <v>470</v>
      </c>
      <c r="B328" s="67">
        <v>1624</v>
      </c>
      <c r="C328" s="62" t="s">
        <v>64</v>
      </c>
      <c r="D328" s="97" t="s">
        <v>79</v>
      </c>
      <c r="E328" s="97">
        <v>6</v>
      </c>
      <c r="G328" s="86">
        <f>$G$60</f>
        <v>7.51</v>
      </c>
      <c r="H328" s="87">
        <f>$H$60</f>
        <v>4.8815</v>
      </c>
      <c r="I328" s="11">
        <f t="shared" si="27"/>
        <v>54.07</v>
      </c>
      <c r="J328" s="11">
        <f t="shared" si="28"/>
        <v>35.15</v>
      </c>
      <c r="K328" s="11">
        <f t="shared" si="29"/>
        <v>89.22</v>
      </c>
      <c r="L328" s="80"/>
      <c r="M328" s="105">
        <f>$M$60</f>
        <v>432</v>
      </c>
    </row>
    <row r="329" spans="1:17" s="92" customFormat="1">
      <c r="A329" s="129" t="s">
        <v>471</v>
      </c>
      <c r="B329" s="67">
        <v>24446</v>
      </c>
      <c r="C329" s="62" t="s">
        <v>95</v>
      </c>
      <c r="D329" s="97" t="s">
        <v>79</v>
      </c>
      <c r="E329" s="97">
        <v>5</v>
      </c>
      <c r="G329" s="86">
        <f>$G$91</f>
        <v>17.170000000000002</v>
      </c>
      <c r="H329" s="87">
        <f>$H$91</f>
        <v>11.160500000000001</v>
      </c>
      <c r="I329" s="11">
        <f t="shared" si="27"/>
        <v>103.02</v>
      </c>
      <c r="J329" s="11">
        <f t="shared" si="28"/>
        <v>66.959999999999994</v>
      </c>
      <c r="K329" s="11">
        <f t="shared" si="29"/>
        <v>169.98</v>
      </c>
      <c r="L329" s="80"/>
      <c r="M329" s="104">
        <f>$M$91</f>
        <v>2510</v>
      </c>
    </row>
    <row r="330" spans="1:17">
      <c r="A330" s="21"/>
      <c r="B330" s="13"/>
      <c r="C330" s="14" t="s">
        <v>10</v>
      </c>
      <c r="D330" s="15"/>
      <c r="E330" s="15"/>
      <c r="F330" s="15"/>
      <c r="G330" s="29"/>
      <c r="H330" s="30"/>
      <c r="I330" s="31">
        <f>SUM(I289:I329)</f>
        <v>8312.39</v>
      </c>
      <c r="J330" s="31">
        <f>SUM(J289:J329)</f>
        <v>5917.4400000000005</v>
      </c>
      <c r="K330" s="31">
        <f t="shared" si="29"/>
        <v>14229.83</v>
      </c>
      <c r="L330" s="83"/>
    </row>
    <row r="331" spans="1:17" ht="9" customHeight="1">
      <c r="G331" s="26"/>
      <c r="H331" s="26"/>
      <c r="I331" s="26"/>
      <c r="J331" s="26"/>
      <c r="K331" s="26"/>
      <c r="L331" s="84"/>
    </row>
    <row r="332" spans="1:17">
      <c r="A332" s="54">
        <v>6</v>
      </c>
      <c r="B332" s="3" t="s">
        <v>115</v>
      </c>
      <c r="C332" s="3"/>
      <c r="D332" s="3"/>
      <c r="E332" s="3"/>
      <c r="G332" s="183" t="s">
        <v>9</v>
      </c>
      <c r="H332" s="183"/>
      <c r="I332" s="183"/>
      <c r="J332" s="183"/>
      <c r="K332" s="183"/>
      <c r="L332" s="85"/>
      <c r="M332" s="187" t="s">
        <v>15</v>
      </c>
    </row>
    <row r="333" spans="1:17">
      <c r="A333" s="54"/>
      <c r="B333" s="3" t="s">
        <v>116</v>
      </c>
      <c r="C333" s="3"/>
      <c r="D333" s="3"/>
      <c r="E333" s="3"/>
      <c r="G333" s="184" t="s">
        <v>5</v>
      </c>
      <c r="H333" s="184"/>
      <c r="I333" s="184" t="s">
        <v>8</v>
      </c>
      <c r="J333" s="184"/>
      <c r="K333" s="184" t="s">
        <v>8</v>
      </c>
      <c r="L333" s="81"/>
      <c r="M333" s="188"/>
    </row>
    <row r="334" spans="1:17" ht="30" customHeight="1">
      <c r="A334" s="54"/>
      <c r="B334" s="24" t="s">
        <v>14</v>
      </c>
      <c r="C334" s="2" t="s">
        <v>0</v>
      </c>
      <c r="D334" s="2" t="s">
        <v>1</v>
      </c>
      <c r="E334" s="1" t="s">
        <v>2</v>
      </c>
      <c r="G334" s="53" t="s">
        <v>6</v>
      </c>
      <c r="H334" s="53" t="s">
        <v>7</v>
      </c>
      <c r="I334" s="53" t="s">
        <v>6</v>
      </c>
      <c r="J334" s="53" t="s">
        <v>7</v>
      </c>
      <c r="K334" s="184"/>
      <c r="L334" s="81"/>
      <c r="M334" s="189"/>
    </row>
    <row r="335" spans="1:17">
      <c r="A335" s="54"/>
      <c r="B335" s="182" t="s">
        <v>3</v>
      </c>
      <c r="C335" s="182"/>
      <c r="D335" s="182"/>
      <c r="E335" s="182"/>
      <c r="G335" s="33"/>
      <c r="H335" s="33"/>
      <c r="I335" s="33"/>
      <c r="J335" s="33"/>
      <c r="K335" s="33"/>
      <c r="L335" s="81"/>
      <c r="M335" s="103"/>
      <c r="O335" s="48" t="s">
        <v>26</v>
      </c>
      <c r="P335" s="107">
        <v>41.532499999999999</v>
      </c>
      <c r="Q335" s="50">
        <f>P335*57.47</f>
        <v>2386.8727749999998</v>
      </c>
    </row>
    <row r="336" spans="1:17">
      <c r="A336" s="54" t="s">
        <v>472</v>
      </c>
      <c r="B336" s="63">
        <v>23151</v>
      </c>
      <c r="C336" s="66" t="s">
        <v>30</v>
      </c>
      <c r="D336" s="57" t="s">
        <v>79</v>
      </c>
      <c r="E336" s="58">
        <v>9</v>
      </c>
      <c r="G336" s="11">
        <f>$G$10</f>
        <v>0.92</v>
      </c>
      <c r="H336" s="25">
        <f>$H$10</f>
        <v>0.59800000000000009</v>
      </c>
      <c r="I336" s="11">
        <f>ROUND(E336*G336*1.2,2)</f>
        <v>9.94</v>
      </c>
      <c r="J336" s="11">
        <f>ROUND(E336*H336*1.2,2)</f>
        <v>6.46</v>
      </c>
      <c r="K336" s="11">
        <f>I336+J336</f>
        <v>16.399999999999999</v>
      </c>
      <c r="L336" s="80"/>
      <c r="M336" s="103">
        <f>$M$10</f>
        <v>412</v>
      </c>
      <c r="O336" s="48" t="s">
        <v>27</v>
      </c>
      <c r="P336" s="49"/>
      <c r="Q336" s="50">
        <f>P336*290.8</f>
        <v>0</v>
      </c>
    </row>
    <row r="337" spans="1:17" s="92" customFormat="1">
      <c r="A337" s="129" t="s">
        <v>473</v>
      </c>
      <c r="B337" s="63">
        <v>2113</v>
      </c>
      <c r="C337" s="66" t="s">
        <v>114</v>
      </c>
      <c r="D337" s="95" t="s">
        <v>79</v>
      </c>
      <c r="E337" s="97">
        <v>1</v>
      </c>
      <c r="G337" s="11">
        <v>137.69999999999999</v>
      </c>
      <c r="H337" s="175">
        <f t="shared" ref="H337" si="30">$T$10*G337</f>
        <v>89.504999999999995</v>
      </c>
      <c r="I337" s="11">
        <f t="shared" ref="I337:I375" si="31">ROUND(E337*G337*1.2,2)</f>
        <v>165.24</v>
      </c>
      <c r="J337" s="11">
        <f t="shared" ref="J337:J376" si="32">ROUND(E337*H337*1.2,2)</f>
        <v>107.41</v>
      </c>
      <c r="K337" s="11">
        <f t="shared" ref="K337:K377" si="33">I337+J337</f>
        <v>272.64999999999998</v>
      </c>
      <c r="L337" s="80"/>
      <c r="M337" s="105" t="s">
        <v>638</v>
      </c>
      <c r="O337" s="52" t="s">
        <v>28</v>
      </c>
      <c r="P337" s="108">
        <v>13.2</v>
      </c>
      <c r="Q337" s="50">
        <f>P337*57.47</f>
        <v>758.60399999999993</v>
      </c>
    </row>
    <row r="338" spans="1:17" s="92" customFormat="1">
      <c r="A338" s="129" t="s">
        <v>474</v>
      </c>
      <c r="B338" s="63">
        <v>6154</v>
      </c>
      <c r="C338" s="66" t="s">
        <v>32</v>
      </c>
      <c r="D338" s="95" t="s">
        <v>79</v>
      </c>
      <c r="E338" s="97">
        <v>2</v>
      </c>
      <c r="G338" s="11">
        <f>$G$14</f>
        <v>5.95</v>
      </c>
      <c r="H338" s="25">
        <f>$H$14</f>
        <v>3.8675000000000002</v>
      </c>
      <c r="I338" s="11">
        <f t="shared" si="31"/>
        <v>14.28</v>
      </c>
      <c r="J338" s="11">
        <f t="shared" si="32"/>
        <v>9.2799999999999994</v>
      </c>
      <c r="K338" s="11">
        <f t="shared" si="33"/>
        <v>23.56</v>
      </c>
      <c r="L338" s="80"/>
      <c r="M338" s="103">
        <f>$M$14</f>
        <v>11272</v>
      </c>
      <c r="O338" s="190" t="s">
        <v>10</v>
      </c>
      <c r="P338" s="190"/>
      <c r="Q338" s="51">
        <f>SUM(Q335:Q337)</f>
        <v>3145.4767749999996</v>
      </c>
    </row>
    <row r="339" spans="1:17">
      <c r="A339" s="129" t="s">
        <v>475</v>
      </c>
      <c r="B339" s="67">
        <v>13813</v>
      </c>
      <c r="C339" s="68" t="s">
        <v>639</v>
      </c>
      <c r="D339" s="60" t="s">
        <v>79</v>
      </c>
      <c r="E339" s="59">
        <v>4</v>
      </c>
      <c r="G339" s="11">
        <v>31.02</v>
      </c>
      <c r="H339" s="175">
        <f t="shared" ref="H339" si="34">$T$10*G339</f>
        <v>20.163</v>
      </c>
      <c r="I339" s="11">
        <f t="shared" si="31"/>
        <v>148.9</v>
      </c>
      <c r="J339" s="11">
        <f t="shared" si="32"/>
        <v>96.78</v>
      </c>
      <c r="K339" s="11">
        <f t="shared" si="33"/>
        <v>245.68</v>
      </c>
      <c r="L339" s="80"/>
      <c r="M339" s="105" t="s">
        <v>638</v>
      </c>
    </row>
    <row r="340" spans="1:17" s="92" customFormat="1">
      <c r="A340" s="129" t="s">
        <v>476</v>
      </c>
      <c r="B340" s="67">
        <v>1827</v>
      </c>
      <c r="C340" s="68" t="s">
        <v>34</v>
      </c>
      <c r="D340" s="96" t="s">
        <v>79</v>
      </c>
      <c r="E340" s="93">
        <v>6</v>
      </c>
      <c r="G340" s="11">
        <f>$G$16</f>
        <v>0.67</v>
      </c>
      <c r="H340" s="11">
        <f>$H$16</f>
        <v>0.43550000000000005</v>
      </c>
      <c r="I340" s="11">
        <f t="shared" si="31"/>
        <v>4.82</v>
      </c>
      <c r="J340" s="11">
        <f t="shared" si="32"/>
        <v>3.14</v>
      </c>
      <c r="K340" s="11">
        <f t="shared" si="33"/>
        <v>7.9600000000000009</v>
      </c>
      <c r="L340" s="80"/>
      <c r="M340" s="105">
        <f>$M$16</f>
        <v>379</v>
      </c>
    </row>
    <row r="341" spans="1:17">
      <c r="A341" s="129" t="s">
        <v>477</v>
      </c>
      <c r="B341" s="63">
        <v>5230</v>
      </c>
      <c r="C341" s="64" t="s">
        <v>38</v>
      </c>
      <c r="D341" s="57" t="s">
        <v>80</v>
      </c>
      <c r="E341" s="58">
        <v>3</v>
      </c>
      <c r="G341" s="11">
        <f>$G$19</f>
        <v>59.47</v>
      </c>
      <c r="H341" s="25">
        <f>$H$19</f>
        <v>38.655500000000004</v>
      </c>
      <c r="I341" s="11">
        <f t="shared" si="31"/>
        <v>214.09</v>
      </c>
      <c r="J341" s="11">
        <f t="shared" si="32"/>
        <v>139.16</v>
      </c>
      <c r="K341" s="11">
        <f t="shared" si="33"/>
        <v>353.25</v>
      </c>
      <c r="L341" s="80"/>
      <c r="M341" s="103">
        <f>$M$19</f>
        <v>868</v>
      </c>
    </row>
    <row r="342" spans="1:17" s="92" customFormat="1">
      <c r="A342" s="129" t="s">
        <v>478</v>
      </c>
      <c r="B342" s="63">
        <v>34254</v>
      </c>
      <c r="C342" s="64" t="s">
        <v>130</v>
      </c>
      <c r="D342" s="95" t="s">
        <v>81</v>
      </c>
      <c r="E342" s="97">
        <v>72</v>
      </c>
      <c r="G342" s="11">
        <f>$G$22</f>
        <v>14.13</v>
      </c>
      <c r="H342" s="11">
        <f>$H$22</f>
        <v>9.1845000000000017</v>
      </c>
      <c r="I342" s="11">
        <f t="shared" si="31"/>
        <v>1220.83</v>
      </c>
      <c r="J342" s="11">
        <f t="shared" si="32"/>
        <v>793.54</v>
      </c>
      <c r="K342" s="11">
        <f t="shared" si="33"/>
        <v>2014.37</v>
      </c>
      <c r="L342" s="80"/>
      <c r="M342" s="104" t="str">
        <f>$M$22</f>
        <v>mercado</v>
      </c>
    </row>
    <row r="343" spans="1:17" s="92" customFormat="1">
      <c r="A343" s="129" t="s">
        <v>479</v>
      </c>
      <c r="B343" s="63">
        <v>17031</v>
      </c>
      <c r="C343" s="64" t="s">
        <v>40</v>
      </c>
      <c r="D343" s="95" t="s">
        <v>79</v>
      </c>
      <c r="E343" s="97">
        <v>5</v>
      </c>
      <c r="G343" s="11">
        <f>$G$25</f>
        <v>0.87</v>
      </c>
      <c r="H343" s="25">
        <f>$H$25</f>
        <v>0.5655</v>
      </c>
      <c r="I343" s="11">
        <f t="shared" si="31"/>
        <v>5.22</v>
      </c>
      <c r="J343" s="11">
        <f t="shared" si="32"/>
        <v>3.39</v>
      </c>
      <c r="K343" s="11">
        <f t="shared" si="33"/>
        <v>8.61</v>
      </c>
      <c r="L343" s="80"/>
      <c r="M343" s="103" t="str">
        <f>$M$25</f>
        <v>mercado</v>
      </c>
    </row>
    <row r="344" spans="1:17" s="92" customFormat="1">
      <c r="A344" s="129" t="s">
        <v>480</v>
      </c>
      <c r="B344" s="63">
        <v>6469</v>
      </c>
      <c r="C344" s="64" t="s">
        <v>47</v>
      </c>
      <c r="D344" s="95" t="s">
        <v>79</v>
      </c>
      <c r="E344" s="97">
        <v>4</v>
      </c>
      <c r="G344" s="11">
        <f>$G$33</f>
        <v>3.76</v>
      </c>
      <c r="H344" s="25">
        <f>$H$33</f>
        <v>2.444</v>
      </c>
      <c r="I344" s="11">
        <f t="shared" si="31"/>
        <v>18.05</v>
      </c>
      <c r="J344" s="11">
        <f t="shared" si="32"/>
        <v>11.73</v>
      </c>
      <c r="K344" s="11">
        <f t="shared" si="33"/>
        <v>29.78</v>
      </c>
      <c r="L344" s="80"/>
      <c r="M344" s="103" t="str">
        <f>$M$33</f>
        <v>mercado</v>
      </c>
    </row>
    <row r="345" spans="1:17" s="92" customFormat="1">
      <c r="A345" s="129" t="s">
        <v>481</v>
      </c>
      <c r="B345" s="63">
        <v>6784</v>
      </c>
      <c r="C345" s="64" t="s">
        <v>48</v>
      </c>
      <c r="D345" s="95" t="s">
        <v>79</v>
      </c>
      <c r="E345" s="97">
        <v>1</v>
      </c>
      <c r="G345" s="11">
        <f>$G$116</f>
        <v>3.97</v>
      </c>
      <c r="H345" s="11">
        <f>$H$116</f>
        <v>2.5805000000000002</v>
      </c>
      <c r="I345" s="11">
        <f t="shared" si="31"/>
        <v>4.76</v>
      </c>
      <c r="J345" s="11">
        <f t="shared" si="32"/>
        <v>3.1</v>
      </c>
      <c r="K345" s="11">
        <f t="shared" si="33"/>
        <v>7.8599999999999994</v>
      </c>
      <c r="L345" s="80"/>
      <c r="M345" s="105" t="str">
        <f>$M$116</f>
        <v>mercado</v>
      </c>
    </row>
    <row r="346" spans="1:17" s="92" customFormat="1">
      <c r="A346" s="129" t="s">
        <v>482</v>
      </c>
      <c r="B346" s="63">
        <v>21755</v>
      </c>
      <c r="C346" s="64" t="s">
        <v>49</v>
      </c>
      <c r="D346" s="95" t="s">
        <v>79</v>
      </c>
      <c r="E346" s="97">
        <v>1</v>
      </c>
      <c r="G346" s="11">
        <f>$G$38</f>
        <v>5.88</v>
      </c>
      <c r="H346" s="25">
        <f>$H$38</f>
        <v>3.8220000000000001</v>
      </c>
      <c r="I346" s="11">
        <f t="shared" si="31"/>
        <v>7.06</v>
      </c>
      <c r="J346" s="11">
        <f t="shared" si="32"/>
        <v>4.59</v>
      </c>
      <c r="K346" s="11">
        <f t="shared" si="33"/>
        <v>11.649999999999999</v>
      </c>
      <c r="L346" s="80"/>
      <c r="M346" s="103" t="str">
        <f>$M$38</f>
        <v>mercado</v>
      </c>
    </row>
    <row r="347" spans="1:17" s="92" customFormat="1">
      <c r="A347" s="129" t="s">
        <v>483</v>
      </c>
      <c r="B347" s="63">
        <v>6382</v>
      </c>
      <c r="C347" s="64" t="s">
        <v>106</v>
      </c>
      <c r="D347" s="95" t="s">
        <v>79</v>
      </c>
      <c r="E347" s="97">
        <v>1</v>
      </c>
      <c r="G347" s="11">
        <f>$G$255</f>
        <v>2.4900000000000002</v>
      </c>
      <c r="H347" s="11">
        <f>$H$255</f>
        <v>1.6185000000000003</v>
      </c>
      <c r="I347" s="11">
        <f t="shared" si="31"/>
        <v>2.99</v>
      </c>
      <c r="J347" s="11">
        <f t="shared" si="32"/>
        <v>1.94</v>
      </c>
      <c r="K347" s="11">
        <f t="shared" si="33"/>
        <v>4.93</v>
      </c>
      <c r="L347" s="80"/>
      <c r="M347" s="105" t="str">
        <f>$M$255</f>
        <v>mercado</v>
      </c>
    </row>
    <row r="348" spans="1:17" s="92" customFormat="1">
      <c r="A348" s="129" t="s">
        <v>484</v>
      </c>
      <c r="B348" s="63">
        <v>18274</v>
      </c>
      <c r="C348" s="64" t="s">
        <v>51</v>
      </c>
      <c r="D348" s="95" t="s">
        <v>79</v>
      </c>
      <c r="E348" s="97">
        <v>1</v>
      </c>
      <c r="G348" s="11">
        <f>$G$41</f>
        <v>38.44</v>
      </c>
      <c r="H348" s="25">
        <f>$H$41</f>
        <v>24.986000000000001</v>
      </c>
      <c r="I348" s="11">
        <f t="shared" si="31"/>
        <v>46.13</v>
      </c>
      <c r="J348" s="11">
        <f t="shared" si="32"/>
        <v>29.98</v>
      </c>
      <c r="K348" s="11">
        <f t="shared" si="33"/>
        <v>76.11</v>
      </c>
      <c r="L348" s="80"/>
      <c r="M348" s="103" t="str">
        <f>$M$41</f>
        <v>mercado</v>
      </c>
    </row>
    <row r="349" spans="1:17" s="92" customFormat="1">
      <c r="A349" s="129" t="s">
        <v>485</v>
      </c>
      <c r="B349" s="63">
        <v>5368</v>
      </c>
      <c r="C349" s="64" t="s">
        <v>108</v>
      </c>
      <c r="D349" s="95" t="s">
        <v>81</v>
      </c>
      <c r="E349" s="97">
        <v>2</v>
      </c>
      <c r="G349" s="11">
        <f>$G$259</f>
        <v>5.17</v>
      </c>
      <c r="H349" s="11">
        <f>$H$259</f>
        <v>3.3605</v>
      </c>
      <c r="I349" s="11">
        <f t="shared" si="31"/>
        <v>12.41</v>
      </c>
      <c r="J349" s="11">
        <f t="shared" si="32"/>
        <v>8.07</v>
      </c>
      <c r="K349" s="11">
        <f t="shared" si="33"/>
        <v>20.48</v>
      </c>
      <c r="L349" s="80"/>
      <c r="M349" s="105">
        <f>$M$259</f>
        <v>937</v>
      </c>
    </row>
    <row r="350" spans="1:17" s="92" customFormat="1">
      <c r="A350" s="129" t="s">
        <v>486</v>
      </c>
      <c r="B350" s="63">
        <v>255</v>
      </c>
      <c r="C350" s="64" t="s">
        <v>55</v>
      </c>
      <c r="D350" s="95" t="s">
        <v>79</v>
      </c>
      <c r="E350" s="97">
        <v>1</v>
      </c>
      <c r="G350" s="11">
        <f>$G$46</f>
        <v>18</v>
      </c>
      <c r="H350" s="25">
        <f>$H$46</f>
        <v>11.700000000000001</v>
      </c>
      <c r="I350" s="11">
        <f t="shared" si="31"/>
        <v>21.6</v>
      </c>
      <c r="J350" s="11">
        <f t="shared" si="32"/>
        <v>14.04</v>
      </c>
      <c r="K350" s="11">
        <f t="shared" si="33"/>
        <v>35.64</v>
      </c>
      <c r="L350" s="80"/>
      <c r="M350" s="103">
        <f>$M$46</f>
        <v>404</v>
      </c>
    </row>
    <row r="351" spans="1:17" s="92" customFormat="1">
      <c r="A351" s="129" t="s">
        <v>487</v>
      </c>
      <c r="B351" s="63">
        <v>256</v>
      </c>
      <c r="C351" s="64" t="s">
        <v>56</v>
      </c>
      <c r="D351" s="95" t="s">
        <v>79</v>
      </c>
      <c r="E351" s="97">
        <v>1</v>
      </c>
      <c r="G351" s="86">
        <f>$G$47</f>
        <v>13.2</v>
      </c>
      <c r="H351" s="87">
        <f>$H$47</f>
        <v>8.58</v>
      </c>
      <c r="I351" s="11">
        <f t="shared" si="31"/>
        <v>15.84</v>
      </c>
      <c r="J351" s="11">
        <f t="shared" si="32"/>
        <v>10.3</v>
      </c>
      <c r="K351" s="11">
        <f t="shared" si="33"/>
        <v>26.14</v>
      </c>
      <c r="L351" s="80"/>
      <c r="M351" s="105">
        <f>$M$47</f>
        <v>20111</v>
      </c>
    </row>
    <row r="352" spans="1:17" s="92" customFormat="1">
      <c r="A352" s="129" t="s">
        <v>488</v>
      </c>
      <c r="B352" s="63">
        <v>2167</v>
      </c>
      <c r="C352" s="64" t="s">
        <v>57</v>
      </c>
      <c r="D352" s="95" t="s">
        <v>79</v>
      </c>
      <c r="E352" s="97">
        <v>1</v>
      </c>
      <c r="G352" s="11">
        <f>$G$48</f>
        <v>40.76</v>
      </c>
      <c r="H352" s="25">
        <f>$H$48</f>
        <v>26.494</v>
      </c>
      <c r="I352" s="11">
        <f t="shared" si="31"/>
        <v>48.91</v>
      </c>
      <c r="J352" s="11">
        <f t="shared" si="32"/>
        <v>31.79</v>
      </c>
      <c r="K352" s="11">
        <f t="shared" si="33"/>
        <v>80.699999999999989</v>
      </c>
      <c r="L352" s="80"/>
      <c r="M352" s="103">
        <f>$M$48</f>
        <v>3380</v>
      </c>
    </row>
    <row r="353" spans="1:13" s="92" customFormat="1">
      <c r="A353" s="129" t="s">
        <v>489</v>
      </c>
      <c r="B353" s="63">
        <v>2242</v>
      </c>
      <c r="C353" s="64" t="s">
        <v>62</v>
      </c>
      <c r="D353" s="95" t="s">
        <v>79</v>
      </c>
      <c r="E353" s="97">
        <v>5</v>
      </c>
      <c r="G353" s="11">
        <f>$G$53</f>
        <v>6.65</v>
      </c>
      <c r="H353" s="25">
        <f>$H$53</f>
        <v>4.3225000000000007</v>
      </c>
      <c r="I353" s="11">
        <f t="shared" si="31"/>
        <v>39.9</v>
      </c>
      <c r="J353" s="11">
        <f t="shared" si="32"/>
        <v>25.94</v>
      </c>
      <c r="K353" s="11">
        <f t="shared" si="33"/>
        <v>65.84</v>
      </c>
      <c r="L353" s="80"/>
      <c r="M353" s="103" t="str">
        <f>$M$53</f>
        <v>mercado</v>
      </c>
    </row>
    <row r="354" spans="1:13" s="92" customFormat="1">
      <c r="A354" s="129" t="s">
        <v>490</v>
      </c>
      <c r="B354" s="63">
        <v>1799</v>
      </c>
      <c r="C354" s="64" t="s">
        <v>63</v>
      </c>
      <c r="D354" s="95" t="s">
        <v>79</v>
      </c>
      <c r="E354" s="97">
        <v>2</v>
      </c>
      <c r="G354" s="11">
        <f>$G$87</f>
        <v>2.78</v>
      </c>
      <c r="H354" s="25">
        <f>$H$87</f>
        <v>1.8069999999999999</v>
      </c>
      <c r="I354" s="11">
        <f t="shared" si="31"/>
        <v>6.67</v>
      </c>
      <c r="J354" s="11">
        <f t="shared" si="32"/>
        <v>4.34</v>
      </c>
      <c r="K354" s="11">
        <f t="shared" si="33"/>
        <v>11.01</v>
      </c>
      <c r="L354" s="80"/>
      <c r="M354" s="105" t="str">
        <f>$M$87</f>
        <v>mercado</v>
      </c>
    </row>
    <row r="355" spans="1:13" s="92" customFormat="1">
      <c r="A355" s="129" t="s">
        <v>491</v>
      </c>
      <c r="B355" s="63">
        <v>1670</v>
      </c>
      <c r="C355" s="64" t="s">
        <v>100</v>
      </c>
      <c r="D355" s="95" t="s">
        <v>79</v>
      </c>
      <c r="E355" s="97">
        <v>2</v>
      </c>
      <c r="G355" s="11">
        <f>$G$59</f>
        <v>6.81</v>
      </c>
      <c r="H355" s="11">
        <f>$H$59</f>
        <v>4.4264999999999999</v>
      </c>
      <c r="I355" s="11">
        <f t="shared" si="31"/>
        <v>16.34</v>
      </c>
      <c r="J355" s="11">
        <f t="shared" si="32"/>
        <v>10.62</v>
      </c>
      <c r="K355" s="11">
        <f t="shared" si="33"/>
        <v>26.96</v>
      </c>
      <c r="L355" s="80"/>
      <c r="M355" s="105">
        <f>$M$59</f>
        <v>431</v>
      </c>
    </row>
    <row r="356" spans="1:13" s="92" customFormat="1">
      <c r="A356" s="129" t="s">
        <v>492</v>
      </c>
      <c r="B356" s="63">
        <v>1624</v>
      </c>
      <c r="C356" s="64" t="s">
        <v>64</v>
      </c>
      <c r="D356" s="95" t="s">
        <v>79</v>
      </c>
      <c r="E356" s="97">
        <v>2</v>
      </c>
      <c r="G356" s="86">
        <f>$G$60</f>
        <v>7.51</v>
      </c>
      <c r="H356" s="87">
        <f>$H$60</f>
        <v>4.8815</v>
      </c>
      <c r="I356" s="11">
        <f t="shared" si="31"/>
        <v>18.02</v>
      </c>
      <c r="J356" s="11">
        <f t="shared" si="32"/>
        <v>11.72</v>
      </c>
      <c r="K356" s="11">
        <f t="shared" si="33"/>
        <v>29.740000000000002</v>
      </c>
      <c r="L356" s="80"/>
      <c r="M356" s="105">
        <f>$M$60</f>
        <v>432</v>
      </c>
    </row>
    <row r="357" spans="1:13" s="92" customFormat="1">
      <c r="A357" s="129" t="s">
        <v>493</v>
      </c>
      <c r="B357" s="63">
        <v>16525</v>
      </c>
      <c r="C357" s="64" t="s">
        <v>109</v>
      </c>
      <c r="D357" s="95" t="s">
        <v>79</v>
      </c>
      <c r="E357" s="97">
        <v>3</v>
      </c>
      <c r="G357" s="11">
        <f>$G$267</f>
        <v>65.45</v>
      </c>
      <c r="H357" s="11">
        <f>$H$267</f>
        <v>42.542500000000004</v>
      </c>
      <c r="I357" s="11">
        <f t="shared" si="31"/>
        <v>235.62</v>
      </c>
      <c r="J357" s="11">
        <f t="shared" si="32"/>
        <v>153.15</v>
      </c>
      <c r="K357" s="11">
        <f t="shared" si="33"/>
        <v>388.77</v>
      </c>
      <c r="L357" s="80"/>
      <c r="M357" s="105">
        <f>$M$267</f>
        <v>4272</v>
      </c>
    </row>
    <row r="358" spans="1:13" s="92" customFormat="1">
      <c r="A358" s="129" t="s">
        <v>494</v>
      </c>
      <c r="B358" s="63">
        <v>4800</v>
      </c>
      <c r="C358" s="64" t="s">
        <v>70</v>
      </c>
      <c r="D358" s="95" t="s">
        <v>79</v>
      </c>
      <c r="E358" s="97">
        <v>2</v>
      </c>
      <c r="G358" s="11">
        <f>$G$64</f>
        <v>736.7</v>
      </c>
      <c r="H358" s="25">
        <f>$H$64</f>
        <v>478.85500000000002</v>
      </c>
      <c r="I358" s="11">
        <f t="shared" si="31"/>
        <v>1768.08</v>
      </c>
      <c r="J358" s="11">
        <f t="shared" si="32"/>
        <v>1149.25</v>
      </c>
      <c r="K358" s="11">
        <f t="shared" si="33"/>
        <v>2917.33</v>
      </c>
      <c r="L358" s="80"/>
      <c r="M358" s="103" t="str">
        <f>$M$64</f>
        <v>mercado</v>
      </c>
    </row>
    <row r="359" spans="1:13" s="92" customFormat="1">
      <c r="A359" s="129" t="s">
        <v>495</v>
      </c>
      <c r="B359" s="63">
        <v>2153</v>
      </c>
      <c r="C359" s="64" t="s">
        <v>73</v>
      </c>
      <c r="D359" s="95" t="s">
        <v>79</v>
      </c>
      <c r="E359" s="97">
        <v>2</v>
      </c>
      <c r="G359" s="11">
        <f>$G$68</f>
        <v>3.54</v>
      </c>
      <c r="H359" s="25">
        <f>$H$68</f>
        <v>2.3010000000000002</v>
      </c>
      <c r="I359" s="11">
        <f t="shared" si="31"/>
        <v>8.5</v>
      </c>
      <c r="J359" s="11">
        <f t="shared" si="32"/>
        <v>5.52</v>
      </c>
      <c r="K359" s="11">
        <f t="shared" si="33"/>
        <v>14.02</v>
      </c>
      <c r="L359" s="80"/>
      <c r="M359" s="103">
        <f>$M$68</f>
        <v>7581</v>
      </c>
    </row>
    <row r="360" spans="1:13" s="92" customFormat="1">
      <c r="A360" s="129" t="s">
        <v>496</v>
      </c>
      <c r="B360" s="63">
        <v>4751</v>
      </c>
      <c r="C360" s="64" t="s">
        <v>77</v>
      </c>
      <c r="D360" s="95" t="s">
        <v>79</v>
      </c>
      <c r="E360" s="97">
        <v>2</v>
      </c>
      <c r="G360" s="11">
        <f>$G$74</f>
        <v>38.450000000000003</v>
      </c>
      <c r="H360" s="25">
        <f>$H$74</f>
        <v>24.992500000000003</v>
      </c>
      <c r="I360" s="11">
        <f t="shared" si="31"/>
        <v>92.28</v>
      </c>
      <c r="J360" s="11">
        <f t="shared" si="32"/>
        <v>59.98</v>
      </c>
      <c r="K360" s="11">
        <f t="shared" si="33"/>
        <v>152.26</v>
      </c>
      <c r="L360" s="80"/>
      <c r="M360" s="103" t="str">
        <f>$M$74</f>
        <v>mercado</v>
      </c>
    </row>
    <row r="361" spans="1:13">
      <c r="A361" s="21"/>
      <c r="B361" s="198" t="s">
        <v>4</v>
      </c>
      <c r="C361" s="199"/>
      <c r="D361" s="199"/>
      <c r="E361" s="200"/>
      <c r="G361" s="28"/>
      <c r="H361" s="28"/>
      <c r="I361" s="11"/>
      <c r="J361" s="11"/>
      <c r="K361" s="11"/>
      <c r="L361" s="80"/>
      <c r="M361" s="104"/>
    </row>
    <row r="362" spans="1:13">
      <c r="A362" s="54" t="s">
        <v>497</v>
      </c>
      <c r="B362" s="65">
        <v>1827</v>
      </c>
      <c r="C362" s="64" t="s">
        <v>34</v>
      </c>
      <c r="D362" s="61" t="s">
        <v>79</v>
      </c>
      <c r="E362" s="59">
        <v>4</v>
      </c>
      <c r="G362" s="11">
        <f>$G$16</f>
        <v>0.67</v>
      </c>
      <c r="H362" s="11">
        <f>$H$16</f>
        <v>0.43550000000000005</v>
      </c>
      <c r="I362" s="11">
        <f t="shared" si="31"/>
        <v>3.22</v>
      </c>
      <c r="J362" s="11">
        <f t="shared" si="32"/>
        <v>2.09</v>
      </c>
      <c r="K362" s="11">
        <f t="shared" si="33"/>
        <v>5.3100000000000005</v>
      </c>
      <c r="L362" s="80"/>
      <c r="M362" s="105">
        <f>$M$16</f>
        <v>379</v>
      </c>
    </row>
    <row r="363" spans="1:13">
      <c r="A363" s="129" t="s">
        <v>498</v>
      </c>
      <c r="B363" s="47">
        <v>7501</v>
      </c>
      <c r="C363" s="62" t="s">
        <v>84</v>
      </c>
      <c r="D363" s="61" t="s">
        <v>79</v>
      </c>
      <c r="E363" s="61">
        <v>1</v>
      </c>
      <c r="G363" s="74">
        <f>$G$149</f>
        <v>9.82</v>
      </c>
      <c r="H363" s="75">
        <f>$H$149</f>
        <v>6.383</v>
      </c>
      <c r="I363" s="11">
        <f t="shared" si="31"/>
        <v>11.78</v>
      </c>
      <c r="J363" s="11">
        <f t="shared" si="32"/>
        <v>7.66</v>
      </c>
      <c r="K363" s="11">
        <f t="shared" si="33"/>
        <v>19.439999999999998</v>
      </c>
      <c r="L363" s="82"/>
      <c r="M363" s="105">
        <f>$M$149</f>
        <v>39380</v>
      </c>
    </row>
    <row r="364" spans="1:13">
      <c r="A364" s="129" t="s">
        <v>499</v>
      </c>
      <c r="B364" s="67">
        <v>20039</v>
      </c>
      <c r="C364" s="62" t="s">
        <v>85</v>
      </c>
      <c r="D364" s="58" t="s">
        <v>79</v>
      </c>
      <c r="E364" s="58">
        <v>1</v>
      </c>
      <c r="G364" s="11">
        <f>$G$150</f>
        <v>41.35</v>
      </c>
      <c r="H364" s="25">
        <f>$H$150</f>
        <v>26.877500000000001</v>
      </c>
      <c r="I364" s="11">
        <f t="shared" si="31"/>
        <v>49.62</v>
      </c>
      <c r="J364" s="11">
        <f t="shared" si="32"/>
        <v>32.25</v>
      </c>
      <c r="K364" s="11">
        <f t="shared" si="33"/>
        <v>81.87</v>
      </c>
      <c r="L364" s="80"/>
      <c r="M364" s="104" t="str">
        <f>$M$150</f>
        <v>mercado</v>
      </c>
    </row>
    <row r="365" spans="1:13" s="71" customFormat="1" ht="25.5">
      <c r="A365" s="142" t="s">
        <v>500</v>
      </c>
      <c r="B365" s="73">
        <v>7486</v>
      </c>
      <c r="C365" s="72" t="s">
        <v>627</v>
      </c>
      <c r="D365" s="132" t="s">
        <v>79</v>
      </c>
      <c r="E365" s="132">
        <v>1</v>
      </c>
      <c r="G365" s="74">
        <f>$G$78</f>
        <v>0</v>
      </c>
      <c r="H365" s="75">
        <f>$H$78</f>
        <v>18.7</v>
      </c>
      <c r="I365" s="69">
        <f t="shared" si="31"/>
        <v>0</v>
      </c>
      <c r="J365" s="69">
        <f t="shared" si="32"/>
        <v>22.44</v>
      </c>
      <c r="K365" s="69">
        <f t="shared" si="33"/>
        <v>22.44</v>
      </c>
      <c r="L365" s="82"/>
      <c r="M365" s="105"/>
    </row>
    <row r="366" spans="1:13" s="92" customFormat="1">
      <c r="A366" s="129" t="s">
        <v>501</v>
      </c>
      <c r="B366" s="67">
        <v>22862</v>
      </c>
      <c r="C366" s="62" t="s">
        <v>86</v>
      </c>
      <c r="D366" s="97" t="s">
        <v>81</v>
      </c>
      <c r="E366" s="97">
        <v>8</v>
      </c>
      <c r="G366" s="86">
        <f>$G$79</f>
        <v>0.79</v>
      </c>
      <c r="H366" s="87">
        <f>$H$79</f>
        <v>0.51350000000000007</v>
      </c>
      <c r="I366" s="11">
        <f t="shared" si="31"/>
        <v>7.58</v>
      </c>
      <c r="J366" s="11">
        <f t="shared" si="32"/>
        <v>4.93</v>
      </c>
      <c r="K366" s="11">
        <f t="shared" si="33"/>
        <v>12.51</v>
      </c>
      <c r="L366" s="80"/>
      <c r="M366" s="105">
        <f>$M$79</f>
        <v>1013</v>
      </c>
    </row>
    <row r="367" spans="1:13" s="92" customFormat="1">
      <c r="A367" s="129" t="s">
        <v>502</v>
      </c>
      <c r="B367" s="67">
        <v>22863</v>
      </c>
      <c r="C367" s="62" t="s">
        <v>87</v>
      </c>
      <c r="D367" s="97" t="s">
        <v>81</v>
      </c>
      <c r="E367" s="97">
        <v>8</v>
      </c>
      <c r="G367" s="86">
        <f>$G$80</f>
        <v>0.79</v>
      </c>
      <c r="H367" s="87">
        <f>$H$80</f>
        <v>0.51350000000000007</v>
      </c>
      <c r="I367" s="11">
        <f t="shared" si="31"/>
        <v>7.58</v>
      </c>
      <c r="J367" s="11">
        <f t="shared" si="32"/>
        <v>4.93</v>
      </c>
      <c r="K367" s="11">
        <f t="shared" si="33"/>
        <v>12.51</v>
      </c>
      <c r="L367" s="80"/>
      <c r="M367" s="105">
        <f>$M$80</f>
        <v>1013</v>
      </c>
    </row>
    <row r="368" spans="1:13" s="92" customFormat="1">
      <c r="A368" s="129" t="s">
        <v>503</v>
      </c>
      <c r="B368" s="67">
        <v>6387</v>
      </c>
      <c r="C368" s="62" t="s">
        <v>90</v>
      </c>
      <c r="D368" s="97" t="s">
        <v>79</v>
      </c>
      <c r="E368" s="97">
        <v>5</v>
      </c>
      <c r="G368" s="86">
        <f>$G$82</f>
        <v>3.44</v>
      </c>
      <c r="H368" s="87">
        <f>$H$82</f>
        <v>2.2360000000000002</v>
      </c>
      <c r="I368" s="11">
        <f t="shared" si="31"/>
        <v>20.64</v>
      </c>
      <c r="J368" s="11">
        <f t="shared" si="32"/>
        <v>13.42</v>
      </c>
      <c r="K368" s="11">
        <f t="shared" si="33"/>
        <v>34.06</v>
      </c>
      <c r="L368" s="80"/>
      <c r="M368" s="105" t="str">
        <f>$M$82</f>
        <v>mercado</v>
      </c>
    </row>
    <row r="369" spans="1:17" s="92" customFormat="1">
      <c r="A369" s="129" t="s">
        <v>504</v>
      </c>
      <c r="B369" s="67">
        <v>18530</v>
      </c>
      <c r="C369" s="62" t="s">
        <v>91</v>
      </c>
      <c r="D369" s="97" t="s">
        <v>79</v>
      </c>
      <c r="E369" s="97">
        <v>3</v>
      </c>
      <c r="G369" s="86">
        <f>$G$83</f>
        <v>3.73</v>
      </c>
      <c r="H369" s="87">
        <f>$H$83</f>
        <v>2.4245000000000001</v>
      </c>
      <c r="I369" s="11">
        <f t="shared" si="31"/>
        <v>13.43</v>
      </c>
      <c r="J369" s="11">
        <f t="shared" si="32"/>
        <v>8.73</v>
      </c>
      <c r="K369" s="11">
        <f t="shared" si="33"/>
        <v>22.16</v>
      </c>
      <c r="L369" s="80"/>
      <c r="M369" s="105" t="str">
        <f>$M$83</f>
        <v>mercado</v>
      </c>
    </row>
    <row r="370" spans="1:17" s="92" customFormat="1">
      <c r="A370" s="129" t="s">
        <v>505</v>
      </c>
      <c r="B370" s="67">
        <v>7421</v>
      </c>
      <c r="C370" s="62" t="s">
        <v>117</v>
      </c>
      <c r="D370" s="97" t="s">
        <v>79</v>
      </c>
      <c r="E370" s="97">
        <v>1</v>
      </c>
      <c r="G370" s="11">
        <f>$G$85</f>
        <v>39.950000000000003</v>
      </c>
      <c r="H370" s="25">
        <f>$H$85</f>
        <v>25.967500000000001</v>
      </c>
      <c r="I370" s="11">
        <f t="shared" si="31"/>
        <v>47.94</v>
      </c>
      <c r="J370" s="11">
        <f t="shared" si="32"/>
        <v>31.16</v>
      </c>
      <c r="K370" s="11">
        <f t="shared" si="33"/>
        <v>79.099999999999994</v>
      </c>
      <c r="L370" s="80"/>
      <c r="M370" s="104">
        <f>$M$85</f>
        <v>3757</v>
      </c>
    </row>
    <row r="371" spans="1:17" s="92" customFormat="1">
      <c r="A371" s="129" t="s">
        <v>506</v>
      </c>
      <c r="B371" s="67">
        <v>26012</v>
      </c>
      <c r="C371" s="62" t="s">
        <v>92</v>
      </c>
      <c r="D371" s="97" t="s">
        <v>79</v>
      </c>
      <c r="E371" s="97">
        <v>1</v>
      </c>
      <c r="G371" s="11">
        <f>$G$158</f>
        <v>20.27</v>
      </c>
      <c r="H371" s="25">
        <f>$H$158</f>
        <v>13.1755</v>
      </c>
      <c r="I371" s="11">
        <f t="shared" si="31"/>
        <v>24.32</v>
      </c>
      <c r="J371" s="11">
        <f t="shared" si="32"/>
        <v>15.81</v>
      </c>
      <c r="K371" s="11">
        <f t="shared" si="33"/>
        <v>40.130000000000003</v>
      </c>
      <c r="L371" s="80"/>
      <c r="M371" s="104" t="str">
        <f>$M$158</f>
        <v>mercado</v>
      </c>
    </row>
    <row r="372" spans="1:17" s="92" customFormat="1">
      <c r="A372" s="129" t="s">
        <v>507</v>
      </c>
      <c r="B372" s="67">
        <v>20042</v>
      </c>
      <c r="C372" s="62" t="s">
        <v>93</v>
      </c>
      <c r="D372" s="97" t="s">
        <v>79</v>
      </c>
      <c r="E372" s="97">
        <v>1</v>
      </c>
      <c r="G372" s="11">
        <f>$G$159</f>
        <v>80.540000000000006</v>
      </c>
      <c r="H372" s="25">
        <f>$H$159</f>
        <v>52.351000000000006</v>
      </c>
      <c r="I372" s="11">
        <f t="shared" si="31"/>
        <v>96.65</v>
      </c>
      <c r="J372" s="11">
        <f t="shared" si="32"/>
        <v>62.82</v>
      </c>
      <c r="K372" s="11">
        <f t="shared" si="33"/>
        <v>159.47</v>
      </c>
      <c r="L372" s="80"/>
      <c r="M372" s="104" t="str">
        <f>$M$159</f>
        <v>mercado</v>
      </c>
    </row>
    <row r="373" spans="1:17" s="71" customFormat="1" ht="38.25">
      <c r="A373" s="142" t="s">
        <v>508</v>
      </c>
      <c r="B373" s="73">
        <v>18440</v>
      </c>
      <c r="C373" s="131" t="s">
        <v>629</v>
      </c>
      <c r="D373" s="132" t="s">
        <v>79</v>
      </c>
      <c r="E373" s="132">
        <v>1</v>
      </c>
      <c r="G373" s="69">
        <f>$G$86</f>
        <v>0</v>
      </c>
      <c r="H373" s="70">
        <f>$H$86</f>
        <v>67.03</v>
      </c>
      <c r="I373" s="69">
        <f t="shared" si="31"/>
        <v>0</v>
      </c>
      <c r="J373" s="69">
        <f t="shared" si="32"/>
        <v>80.44</v>
      </c>
      <c r="K373" s="69">
        <f t="shared" si="33"/>
        <v>80.44</v>
      </c>
      <c r="L373" s="82"/>
      <c r="M373" s="104"/>
    </row>
    <row r="374" spans="1:17" s="92" customFormat="1">
      <c r="A374" s="129" t="s">
        <v>509</v>
      </c>
      <c r="B374" s="67">
        <v>1624</v>
      </c>
      <c r="C374" s="62" t="s">
        <v>64</v>
      </c>
      <c r="D374" s="97" t="s">
        <v>79</v>
      </c>
      <c r="E374" s="97">
        <v>4</v>
      </c>
      <c r="G374" s="86">
        <f>$G$60</f>
        <v>7.51</v>
      </c>
      <c r="H374" s="87">
        <f>$H$60</f>
        <v>4.8815</v>
      </c>
      <c r="I374" s="11">
        <f t="shared" si="31"/>
        <v>36.049999999999997</v>
      </c>
      <c r="J374" s="11">
        <f t="shared" si="32"/>
        <v>23.43</v>
      </c>
      <c r="K374" s="11">
        <f t="shared" si="33"/>
        <v>59.48</v>
      </c>
      <c r="L374" s="80"/>
      <c r="M374" s="105">
        <f>$M$60</f>
        <v>432</v>
      </c>
    </row>
    <row r="375" spans="1:17" s="92" customFormat="1">
      <c r="A375" s="129" t="s">
        <v>510</v>
      </c>
      <c r="B375" s="67">
        <v>16461</v>
      </c>
      <c r="C375" s="62" t="s">
        <v>94</v>
      </c>
      <c r="D375" s="97" t="s">
        <v>79</v>
      </c>
      <c r="E375" s="97">
        <v>1</v>
      </c>
      <c r="G375" s="11">
        <f>$G$163</f>
        <v>46.22</v>
      </c>
      <c r="H375" s="25">
        <f>$H$163</f>
        <v>30.042999999999999</v>
      </c>
      <c r="I375" s="11">
        <f t="shared" si="31"/>
        <v>55.46</v>
      </c>
      <c r="J375" s="11">
        <f t="shared" si="32"/>
        <v>36.049999999999997</v>
      </c>
      <c r="K375" s="11">
        <f t="shared" si="33"/>
        <v>91.509999999999991</v>
      </c>
      <c r="L375" s="80"/>
      <c r="M375" s="104" t="str">
        <f>$M$163</f>
        <v>mercado</v>
      </c>
    </row>
    <row r="376" spans="1:17" s="92" customFormat="1">
      <c r="A376" s="129" t="s">
        <v>511</v>
      </c>
      <c r="B376" s="67">
        <v>24446</v>
      </c>
      <c r="C376" s="62" t="s">
        <v>95</v>
      </c>
      <c r="D376" s="97" t="s">
        <v>79</v>
      </c>
      <c r="E376" s="97">
        <v>2</v>
      </c>
      <c r="G376" s="86">
        <f>$G$91</f>
        <v>17.170000000000002</v>
      </c>
      <c r="H376" s="87">
        <f>$H$91</f>
        <v>11.160500000000001</v>
      </c>
      <c r="I376" s="11">
        <f>ROUND(E376*G376*1.2,2)</f>
        <v>41.21</v>
      </c>
      <c r="J376" s="11">
        <f t="shared" si="32"/>
        <v>26.79</v>
      </c>
      <c r="K376" s="11">
        <f t="shared" si="33"/>
        <v>68</v>
      </c>
      <c r="L376" s="80"/>
      <c r="M376" s="104">
        <f>$M$91</f>
        <v>2510</v>
      </c>
    </row>
    <row r="377" spans="1:17">
      <c r="A377" s="21"/>
      <c r="B377" s="13"/>
      <c r="C377" s="14" t="s">
        <v>10</v>
      </c>
      <c r="D377" s="15"/>
      <c r="E377" s="15"/>
      <c r="F377" s="15"/>
      <c r="G377" s="29"/>
      <c r="H377" s="30"/>
      <c r="I377" s="31">
        <f>SUM(I336:I376)</f>
        <v>4561.9599999999991</v>
      </c>
      <c r="J377" s="31">
        <f>SUM(J336:J376)</f>
        <v>3068.1699999999996</v>
      </c>
      <c r="K377" s="31">
        <f t="shared" si="33"/>
        <v>7630.1299999999992</v>
      </c>
      <c r="L377" s="83"/>
    </row>
    <row r="378" spans="1:17" ht="9" customHeight="1">
      <c r="G378" s="26"/>
      <c r="H378" s="26"/>
      <c r="I378" s="26"/>
      <c r="J378" s="26"/>
      <c r="K378" s="26"/>
      <c r="L378" s="84"/>
    </row>
    <row r="379" spans="1:17">
      <c r="A379" s="54">
        <v>7</v>
      </c>
      <c r="B379" s="3" t="s">
        <v>120</v>
      </c>
      <c r="C379" s="3"/>
      <c r="D379" s="3"/>
      <c r="E379" s="3"/>
      <c r="G379" s="183" t="s">
        <v>9</v>
      </c>
      <c r="H379" s="183"/>
      <c r="I379" s="183"/>
      <c r="J379" s="183"/>
      <c r="K379" s="183"/>
      <c r="L379" s="85"/>
      <c r="M379" s="187" t="s">
        <v>15</v>
      </c>
    </row>
    <row r="380" spans="1:17">
      <c r="A380" s="54"/>
      <c r="B380" s="3" t="s">
        <v>121</v>
      </c>
      <c r="C380" s="3"/>
      <c r="D380" s="3"/>
      <c r="E380" s="3"/>
      <c r="G380" s="184" t="s">
        <v>5</v>
      </c>
      <c r="H380" s="184"/>
      <c r="I380" s="184" t="s">
        <v>8</v>
      </c>
      <c r="J380" s="184"/>
      <c r="K380" s="184" t="s">
        <v>8</v>
      </c>
      <c r="L380" s="81"/>
      <c r="M380" s="188"/>
    </row>
    <row r="381" spans="1:17" ht="30" customHeight="1">
      <c r="A381" s="54"/>
      <c r="B381" s="24" t="s">
        <v>14</v>
      </c>
      <c r="C381" s="2" t="s">
        <v>0</v>
      </c>
      <c r="D381" s="2" t="s">
        <v>1</v>
      </c>
      <c r="E381" s="2" t="s">
        <v>2</v>
      </c>
      <c r="G381" s="53" t="s">
        <v>6</v>
      </c>
      <c r="H381" s="53" t="s">
        <v>7</v>
      </c>
      <c r="I381" s="53" t="s">
        <v>6</v>
      </c>
      <c r="J381" s="53" t="s">
        <v>7</v>
      </c>
      <c r="K381" s="184"/>
      <c r="L381" s="81"/>
      <c r="M381" s="189"/>
    </row>
    <row r="382" spans="1:17">
      <c r="A382" s="54"/>
      <c r="B382" s="182" t="s">
        <v>3</v>
      </c>
      <c r="C382" s="182"/>
      <c r="D382" s="182"/>
      <c r="E382" s="182"/>
      <c r="G382" s="33"/>
      <c r="H382" s="33"/>
      <c r="I382" s="33"/>
      <c r="J382" s="33"/>
      <c r="K382" s="33"/>
      <c r="L382" s="81"/>
      <c r="M382" s="103"/>
      <c r="O382" s="48" t="s">
        <v>26</v>
      </c>
      <c r="P382" s="107">
        <v>87.648240000000001</v>
      </c>
      <c r="Q382" s="50">
        <f>P382*57.47</f>
        <v>5037.1443528</v>
      </c>
    </row>
    <row r="383" spans="1:17">
      <c r="A383" s="54" t="s">
        <v>512</v>
      </c>
      <c r="B383" s="63">
        <v>23151</v>
      </c>
      <c r="C383" s="64" t="s">
        <v>30</v>
      </c>
      <c r="D383" s="57" t="s">
        <v>79</v>
      </c>
      <c r="E383" s="58">
        <v>24</v>
      </c>
      <c r="G383" s="11">
        <f>$G$10</f>
        <v>0.92</v>
      </c>
      <c r="H383" s="25">
        <f>$H$10</f>
        <v>0.59800000000000009</v>
      </c>
      <c r="I383" s="11">
        <f>ROUND(E383*G383*1.2,2)</f>
        <v>26.5</v>
      </c>
      <c r="J383" s="11">
        <f>ROUND(E383*H383*1.2,2)</f>
        <v>17.22</v>
      </c>
      <c r="K383" s="11">
        <f>I383+J383</f>
        <v>43.72</v>
      </c>
      <c r="L383" s="80"/>
      <c r="M383" s="103">
        <f>$M$10</f>
        <v>412</v>
      </c>
      <c r="O383" s="48" t="s">
        <v>27</v>
      </c>
      <c r="P383" s="49"/>
      <c r="Q383" s="50">
        <f>P383*290.8</f>
        <v>0</v>
      </c>
    </row>
    <row r="384" spans="1:17" s="92" customFormat="1">
      <c r="A384" s="129" t="s">
        <v>513</v>
      </c>
      <c r="B384" s="63">
        <v>6154</v>
      </c>
      <c r="C384" s="64" t="s">
        <v>32</v>
      </c>
      <c r="D384" s="95" t="s">
        <v>79</v>
      </c>
      <c r="E384" s="97">
        <v>2</v>
      </c>
      <c r="G384" s="11">
        <f>$G$14</f>
        <v>5.95</v>
      </c>
      <c r="H384" s="25">
        <f>$H$14</f>
        <v>3.8675000000000002</v>
      </c>
      <c r="I384" s="11">
        <f t="shared" ref="I384:I420" si="35">ROUND(E384*G384*1.2,2)</f>
        <v>14.28</v>
      </c>
      <c r="J384" s="11">
        <f t="shared" ref="J384:J420" si="36">ROUND(E384*H384*1.2,2)</f>
        <v>9.2799999999999994</v>
      </c>
      <c r="K384" s="11">
        <f t="shared" ref="K384:K421" si="37">I384+J384</f>
        <v>23.56</v>
      </c>
      <c r="L384" s="80"/>
      <c r="M384" s="103">
        <f>$M$14</f>
        <v>11272</v>
      </c>
      <c r="O384" s="52" t="s">
        <v>28</v>
      </c>
      <c r="P384" s="108">
        <v>68.400000000000006</v>
      </c>
      <c r="Q384" s="50">
        <f>P384*57.47</f>
        <v>3930.9480000000003</v>
      </c>
    </row>
    <row r="385" spans="1:17" s="92" customFormat="1">
      <c r="A385" s="129" t="s">
        <v>514</v>
      </c>
      <c r="B385" s="67">
        <v>1827</v>
      </c>
      <c r="C385" s="68" t="s">
        <v>34</v>
      </c>
      <c r="D385" s="96" t="s">
        <v>79</v>
      </c>
      <c r="E385" s="97">
        <v>14</v>
      </c>
      <c r="G385" s="11">
        <f>$G$16</f>
        <v>0.67</v>
      </c>
      <c r="H385" s="11">
        <f>$H$16</f>
        <v>0.43550000000000005</v>
      </c>
      <c r="I385" s="11">
        <f t="shared" si="35"/>
        <v>11.26</v>
      </c>
      <c r="J385" s="11">
        <f t="shared" si="36"/>
        <v>7.32</v>
      </c>
      <c r="K385" s="11">
        <f t="shared" si="37"/>
        <v>18.579999999999998</v>
      </c>
      <c r="L385" s="80"/>
      <c r="M385" s="105">
        <f>$M$16</f>
        <v>379</v>
      </c>
      <c r="O385" s="190" t="s">
        <v>10</v>
      </c>
      <c r="P385" s="190"/>
      <c r="Q385" s="51">
        <f>SUM(Q382:Q384)</f>
        <v>8968.0923528000003</v>
      </c>
    </row>
    <row r="386" spans="1:17" s="92" customFormat="1">
      <c r="A386" s="129" t="s">
        <v>515</v>
      </c>
      <c r="B386" s="63">
        <v>5230</v>
      </c>
      <c r="C386" s="64" t="s">
        <v>38</v>
      </c>
      <c r="D386" s="95" t="s">
        <v>80</v>
      </c>
      <c r="E386" s="97">
        <v>6</v>
      </c>
      <c r="G386" s="11">
        <f>$G$19</f>
        <v>59.47</v>
      </c>
      <c r="H386" s="25">
        <f>$H$19</f>
        <v>38.655500000000004</v>
      </c>
      <c r="I386" s="11">
        <f t="shared" si="35"/>
        <v>428.18</v>
      </c>
      <c r="J386" s="11">
        <f t="shared" si="36"/>
        <v>278.32</v>
      </c>
      <c r="K386" s="11">
        <f t="shared" si="37"/>
        <v>706.5</v>
      </c>
      <c r="L386" s="80"/>
      <c r="M386" s="103">
        <f>$M$19</f>
        <v>868</v>
      </c>
      <c r="O386" s="88"/>
      <c r="P386" s="90"/>
      <c r="Q386" s="89"/>
    </row>
    <row r="387" spans="1:17" s="92" customFormat="1">
      <c r="A387" s="129" t="s">
        <v>516</v>
      </c>
      <c r="B387" s="63">
        <v>34254</v>
      </c>
      <c r="C387" s="64" t="s">
        <v>130</v>
      </c>
      <c r="D387" s="95" t="s">
        <v>81</v>
      </c>
      <c r="E387" s="97">
        <v>265</v>
      </c>
      <c r="G387" s="11">
        <f>$G$22</f>
        <v>14.13</v>
      </c>
      <c r="H387" s="11">
        <f>$H$22</f>
        <v>9.1845000000000017</v>
      </c>
      <c r="I387" s="11">
        <f t="shared" si="35"/>
        <v>4493.34</v>
      </c>
      <c r="J387" s="11">
        <f t="shared" si="36"/>
        <v>2920.67</v>
      </c>
      <c r="K387" s="11">
        <f t="shared" si="37"/>
        <v>7414.01</v>
      </c>
      <c r="L387" s="80"/>
      <c r="M387" s="104" t="str">
        <f>$M$22</f>
        <v>mercado</v>
      </c>
      <c r="O387" s="88"/>
      <c r="P387" s="90"/>
      <c r="Q387" s="89"/>
    </row>
    <row r="388" spans="1:17" s="92" customFormat="1">
      <c r="A388" s="129" t="s">
        <v>517</v>
      </c>
      <c r="B388" s="63">
        <v>17031</v>
      </c>
      <c r="C388" s="64" t="s">
        <v>40</v>
      </c>
      <c r="D388" s="95" t="s">
        <v>79</v>
      </c>
      <c r="E388" s="97">
        <v>6</v>
      </c>
      <c r="G388" s="11">
        <f>$G$25</f>
        <v>0.87</v>
      </c>
      <c r="H388" s="25">
        <f>$H$25</f>
        <v>0.5655</v>
      </c>
      <c r="I388" s="11">
        <f t="shared" si="35"/>
        <v>6.26</v>
      </c>
      <c r="J388" s="11">
        <f t="shared" si="36"/>
        <v>4.07</v>
      </c>
      <c r="K388" s="11">
        <f t="shared" si="37"/>
        <v>10.33</v>
      </c>
      <c r="L388" s="80"/>
      <c r="M388" s="103" t="str">
        <f>$M$25</f>
        <v>mercado</v>
      </c>
      <c r="O388" s="88"/>
      <c r="P388" s="90"/>
      <c r="Q388" s="89"/>
    </row>
    <row r="389" spans="1:17" s="92" customFormat="1">
      <c r="A389" s="129" t="s">
        <v>518</v>
      </c>
      <c r="B389" s="63">
        <v>6468</v>
      </c>
      <c r="C389" s="64" t="s">
        <v>46</v>
      </c>
      <c r="D389" s="95" t="s">
        <v>79</v>
      </c>
      <c r="E389" s="97">
        <v>3</v>
      </c>
      <c r="G389" s="11">
        <f>$G$35</f>
        <v>3.66</v>
      </c>
      <c r="H389" s="25">
        <f>$H$35</f>
        <v>2.379</v>
      </c>
      <c r="I389" s="11">
        <f t="shared" si="35"/>
        <v>13.18</v>
      </c>
      <c r="J389" s="11">
        <f t="shared" si="36"/>
        <v>8.56</v>
      </c>
      <c r="K389" s="11">
        <f t="shared" si="37"/>
        <v>21.740000000000002</v>
      </c>
      <c r="L389" s="80"/>
      <c r="M389" s="103" t="str">
        <f>$M$35</f>
        <v>mercado</v>
      </c>
      <c r="O389" s="88"/>
      <c r="P389" s="90"/>
      <c r="Q389" s="89"/>
    </row>
    <row r="390" spans="1:17" s="92" customFormat="1">
      <c r="A390" s="129" t="s">
        <v>519</v>
      </c>
      <c r="B390" s="63">
        <v>6469</v>
      </c>
      <c r="C390" s="64" t="s">
        <v>47</v>
      </c>
      <c r="D390" s="95" t="s">
        <v>79</v>
      </c>
      <c r="E390" s="97">
        <v>3</v>
      </c>
      <c r="G390" s="11">
        <f>$G$33</f>
        <v>3.76</v>
      </c>
      <c r="H390" s="25">
        <f>$H$33</f>
        <v>2.444</v>
      </c>
      <c r="I390" s="11">
        <f t="shared" si="35"/>
        <v>13.54</v>
      </c>
      <c r="J390" s="11">
        <f t="shared" si="36"/>
        <v>8.8000000000000007</v>
      </c>
      <c r="K390" s="11">
        <f t="shared" si="37"/>
        <v>22.34</v>
      </c>
      <c r="L390" s="80"/>
      <c r="M390" s="103" t="str">
        <f>$M$33</f>
        <v>mercado</v>
      </c>
      <c r="O390" s="88"/>
      <c r="P390" s="90"/>
      <c r="Q390" s="89"/>
    </row>
    <row r="391" spans="1:17" s="92" customFormat="1">
      <c r="A391" s="129" t="s">
        <v>520</v>
      </c>
      <c r="B391" s="63">
        <v>21755</v>
      </c>
      <c r="C391" s="64" t="s">
        <v>49</v>
      </c>
      <c r="D391" s="95" t="s">
        <v>79</v>
      </c>
      <c r="E391" s="97">
        <v>2</v>
      </c>
      <c r="G391" s="11">
        <f>$G$38</f>
        <v>5.88</v>
      </c>
      <c r="H391" s="25">
        <f>$H$38</f>
        <v>3.8220000000000001</v>
      </c>
      <c r="I391" s="11">
        <f t="shared" si="35"/>
        <v>14.11</v>
      </c>
      <c r="J391" s="11">
        <f t="shared" si="36"/>
        <v>9.17</v>
      </c>
      <c r="K391" s="11">
        <f t="shared" si="37"/>
        <v>23.28</v>
      </c>
      <c r="L391" s="80"/>
      <c r="M391" s="103" t="str">
        <f>$M$38</f>
        <v>mercado</v>
      </c>
      <c r="O391" s="88"/>
      <c r="P391" s="90"/>
      <c r="Q391" s="89"/>
    </row>
    <row r="392" spans="1:17" s="92" customFormat="1">
      <c r="A392" s="129" t="s">
        <v>521</v>
      </c>
      <c r="B392" s="63">
        <v>6382</v>
      </c>
      <c r="C392" s="64" t="s">
        <v>106</v>
      </c>
      <c r="D392" s="95" t="s">
        <v>79</v>
      </c>
      <c r="E392" s="97">
        <v>1</v>
      </c>
      <c r="G392" s="11">
        <f>$G$255</f>
        <v>2.4900000000000002</v>
      </c>
      <c r="H392" s="11">
        <f>$H$255</f>
        <v>1.6185000000000003</v>
      </c>
      <c r="I392" s="11">
        <f t="shared" si="35"/>
        <v>2.99</v>
      </c>
      <c r="J392" s="11">
        <f t="shared" si="36"/>
        <v>1.94</v>
      </c>
      <c r="K392" s="11">
        <f t="shared" si="37"/>
        <v>4.93</v>
      </c>
      <c r="L392" s="80"/>
      <c r="M392" s="105" t="str">
        <f>$M$255</f>
        <v>mercado</v>
      </c>
      <c r="O392" s="88"/>
      <c r="P392" s="90"/>
      <c r="Q392" s="89"/>
    </row>
    <row r="393" spans="1:17" s="92" customFormat="1">
      <c r="A393" s="129" t="s">
        <v>522</v>
      </c>
      <c r="B393" s="63">
        <v>18274</v>
      </c>
      <c r="C393" s="64" t="s">
        <v>51</v>
      </c>
      <c r="D393" s="95" t="s">
        <v>79</v>
      </c>
      <c r="E393" s="97">
        <v>6</v>
      </c>
      <c r="G393" s="11">
        <f>$G$41</f>
        <v>38.44</v>
      </c>
      <c r="H393" s="25">
        <f>$H$41</f>
        <v>24.986000000000001</v>
      </c>
      <c r="I393" s="11">
        <f t="shared" si="35"/>
        <v>276.77</v>
      </c>
      <c r="J393" s="11">
        <f t="shared" si="36"/>
        <v>179.9</v>
      </c>
      <c r="K393" s="11">
        <f t="shared" si="37"/>
        <v>456.66999999999996</v>
      </c>
      <c r="L393" s="80"/>
      <c r="M393" s="103" t="str">
        <f>$M$41</f>
        <v>mercado</v>
      </c>
      <c r="O393" s="88"/>
      <c r="P393" s="90"/>
      <c r="Q393" s="89"/>
    </row>
    <row r="394" spans="1:17" s="92" customFormat="1">
      <c r="A394" s="129" t="s">
        <v>523</v>
      </c>
      <c r="B394" s="63">
        <v>5368</v>
      </c>
      <c r="C394" s="64" t="s">
        <v>108</v>
      </c>
      <c r="D394" s="95" t="s">
        <v>81</v>
      </c>
      <c r="E394" s="97">
        <v>2</v>
      </c>
      <c r="G394" s="11">
        <f>$G$259</f>
        <v>5.17</v>
      </c>
      <c r="H394" s="11">
        <f>$H$259</f>
        <v>3.3605</v>
      </c>
      <c r="I394" s="11">
        <f t="shared" si="35"/>
        <v>12.41</v>
      </c>
      <c r="J394" s="11">
        <f t="shared" si="36"/>
        <v>8.07</v>
      </c>
      <c r="K394" s="11">
        <f t="shared" si="37"/>
        <v>20.48</v>
      </c>
      <c r="L394" s="80"/>
      <c r="M394" s="105">
        <f>$M$259</f>
        <v>937</v>
      </c>
      <c r="O394" s="88"/>
      <c r="P394" s="90"/>
      <c r="Q394" s="89"/>
    </row>
    <row r="395" spans="1:17" s="92" customFormat="1">
      <c r="A395" s="129" t="s">
        <v>524</v>
      </c>
      <c r="B395" s="63">
        <v>255</v>
      </c>
      <c r="C395" s="64" t="s">
        <v>55</v>
      </c>
      <c r="D395" s="95" t="s">
        <v>79</v>
      </c>
      <c r="E395" s="97">
        <v>1</v>
      </c>
      <c r="G395" s="11">
        <f>$G$46</f>
        <v>18</v>
      </c>
      <c r="H395" s="25">
        <f>$H$46</f>
        <v>11.700000000000001</v>
      </c>
      <c r="I395" s="11">
        <f t="shared" si="35"/>
        <v>21.6</v>
      </c>
      <c r="J395" s="11">
        <f t="shared" si="36"/>
        <v>14.04</v>
      </c>
      <c r="K395" s="11">
        <f t="shared" si="37"/>
        <v>35.64</v>
      </c>
      <c r="L395" s="80"/>
      <c r="M395" s="103">
        <f>$M$46</f>
        <v>404</v>
      </c>
      <c r="O395" s="88"/>
      <c r="P395" s="90"/>
      <c r="Q395" s="89"/>
    </row>
    <row r="396" spans="1:17" s="92" customFormat="1">
      <c r="A396" s="129" t="s">
        <v>525</v>
      </c>
      <c r="B396" s="63">
        <v>256</v>
      </c>
      <c r="C396" s="64" t="s">
        <v>56</v>
      </c>
      <c r="D396" s="95" t="s">
        <v>79</v>
      </c>
      <c r="E396" s="97">
        <v>1</v>
      </c>
      <c r="G396" s="86">
        <f>$G$47</f>
        <v>13.2</v>
      </c>
      <c r="H396" s="87">
        <f>$H$47</f>
        <v>8.58</v>
      </c>
      <c r="I396" s="11">
        <f t="shared" si="35"/>
        <v>15.84</v>
      </c>
      <c r="J396" s="11">
        <f t="shared" si="36"/>
        <v>10.3</v>
      </c>
      <c r="K396" s="11">
        <f t="shared" si="37"/>
        <v>26.14</v>
      </c>
      <c r="L396" s="80"/>
      <c r="M396" s="105">
        <f>$M$47</f>
        <v>20111</v>
      </c>
      <c r="O396" s="88"/>
      <c r="P396" s="90"/>
      <c r="Q396" s="89"/>
    </row>
    <row r="397" spans="1:17" s="92" customFormat="1">
      <c r="A397" s="129" t="s">
        <v>526</v>
      </c>
      <c r="B397" s="63">
        <v>2167</v>
      </c>
      <c r="C397" s="64" t="s">
        <v>57</v>
      </c>
      <c r="D397" s="95" t="s">
        <v>79</v>
      </c>
      <c r="E397" s="97">
        <v>2</v>
      </c>
      <c r="G397" s="11">
        <f>$G$48</f>
        <v>40.76</v>
      </c>
      <c r="H397" s="25">
        <f>$H$48</f>
        <v>26.494</v>
      </c>
      <c r="I397" s="11">
        <f t="shared" si="35"/>
        <v>97.82</v>
      </c>
      <c r="J397" s="11">
        <f t="shared" si="36"/>
        <v>63.59</v>
      </c>
      <c r="K397" s="11">
        <f t="shared" si="37"/>
        <v>161.41</v>
      </c>
      <c r="L397" s="80"/>
      <c r="M397" s="103">
        <f>$M$48</f>
        <v>3380</v>
      </c>
      <c r="O397" s="88"/>
      <c r="P397" s="90"/>
      <c r="Q397" s="89"/>
    </row>
    <row r="398" spans="1:17" s="92" customFormat="1">
      <c r="A398" s="129" t="s">
        <v>527</v>
      </c>
      <c r="B398" s="63">
        <v>2242</v>
      </c>
      <c r="C398" s="64" t="s">
        <v>62</v>
      </c>
      <c r="D398" s="95" t="s">
        <v>79</v>
      </c>
      <c r="E398" s="97">
        <v>15</v>
      </c>
      <c r="G398" s="11">
        <f>$G$53</f>
        <v>6.65</v>
      </c>
      <c r="H398" s="25">
        <f>$H$53</f>
        <v>4.3225000000000007</v>
      </c>
      <c r="I398" s="11">
        <f t="shared" si="35"/>
        <v>119.7</v>
      </c>
      <c r="J398" s="11">
        <f t="shared" si="36"/>
        <v>77.81</v>
      </c>
      <c r="K398" s="11">
        <f t="shared" si="37"/>
        <v>197.51</v>
      </c>
      <c r="L398" s="80"/>
      <c r="M398" s="103" t="str">
        <f>$M$53</f>
        <v>mercado</v>
      </c>
      <c r="O398" s="88"/>
      <c r="P398" s="90"/>
      <c r="Q398" s="89"/>
    </row>
    <row r="399" spans="1:17" s="92" customFormat="1">
      <c r="A399" s="129" t="s">
        <v>528</v>
      </c>
      <c r="B399" s="63">
        <v>1670</v>
      </c>
      <c r="C399" s="64" t="s">
        <v>100</v>
      </c>
      <c r="D399" s="95" t="s">
        <v>79</v>
      </c>
      <c r="E399" s="97">
        <v>4</v>
      </c>
      <c r="G399" s="11">
        <f>$G$59</f>
        <v>6.81</v>
      </c>
      <c r="H399" s="11">
        <f>$H$59</f>
        <v>4.4264999999999999</v>
      </c>
      <c r="I399" s="11">
        <f t="shared" si="35"/>
        <v>32.69</v>
      </c>
      <c r="J399" s="11">
        <f t="shared" si="36"/>
        <v>21.25</v>
      </c>
      <c r="K399" s="11">
        <f t="shared" si="37"/>
        <v>53.94</v>
      </c>
      <c r="L399" s="80"/>
      <c r="M399" s="105">
        <f>$M$59</f>
        <v>431</v>
      </c>
      <c r="O399" s="88"/>
      <c r="P399" s="90"/>
      <c r="Q399" s="89"/>
    </row>
    <row r="400" spans="1:17" s="92" customFormat="1">
      <c r="A400" s="129" t="s">
        <v>529</v>
      </c>
      <c r="B400" s="63">
        <v>1624</v>
      </c>
      <c r="C400" s="64" t="s">
        <v>64</v>
      </c>
      <c r="D400" s="95" t="s">
        <v>79</v>
      </c>
      <c r="E400" s="97">
        <v>10</v>
      </c>
      <c r="G400" s="86">
        <f>$G$60</f>
        <v>7.51</v>
      </c>
      <c r="H400" s="87">
        <f>$H$60</f>
        <v>4.8815</v>
      </c>
      <c r="I400" s="11">
        <f t="shared" si="35"/>
        <v>90.12</v>
      </c>
      <c r="J400" s="11">
        <f t="shared" si="36"/>
        <v>58.58</v>
      </c>
      <c r="K400" s="11">
        <f t="shared" si="37"/>
        <v>148.69999999999999</v>
      </c>
      <c r="L400" s="80"/>
      <c r="M400" s="105">
        <f>$M$60</f>
        <v>432</v>
      </c>
      <c r="O400" s="88"/>
      <c r="P400" s="90"/>
      <c r="Q400" s="89"/>
    </row>
    <row r="401" spans="1:17" s="92" customFormat="1">
      <c r="A401" s="129" t="s">
        <v>530</v>
      </c>
      <c r="B401" s="63">
        <v>16525</v>
      </c>
      <c r="C401" s="64" t="s">
        <v>109</v>
      </c>
      <c r="D401" s="95" t="s">
        <v>79</v>
      </c>
      <c r="E401" s="97">
        <v>3</v>
      </c>
      <c r="G401" s="11">
        <f>$G$267</f>
        <v>65.45</v>
      </c>
      <c r="H401" s="11">
        <f>$H$267</f>
        <v>42.542500000000004</v>
      </c>
      <c r="I401" s="11">
        <f t="shared" si="35"/>
        <v>235.62</v>
      </c>
      <c r="J401" s="11">
        <f t="shared" si="36"/>
        <v>153.15</v>
      </c>
      <c r="K401" s="11">
        <f t="shared" si="37"/>
        <v>388.77</v>
      </c>
      <c r="L401" s="80"/>
      <c r="M401" s="105">
        <f>$M$267</f>
        <v>4272</v>
      </c>
      <c r="O401" s="88"/>
      <c r="P401" s="90"/>
      <c r="Q401" s="89"/>
    </row>
    <row r="402" spans="1:17" s="92" customFormat="1">
      <c r="A402" s="129" t="s">
        <v>531</v>
      </c>
      <c r="B402" s="63">
        <v>4800</v>
      </c>
      <c r="C402" s="64" t="s">
        <v>70</v>
      </c>
      <c r="D402" s="95" t="s">
        <v>79</v>
      </c>
      <c r="E402" s="97">
        <v>5</v>
      </c>
      <c r="G402" s="11">
        <f>$G$64</f>
        <v>736.7</v>
      </c>
      <c r="H402" s="25">
        <f>$H$64</f>
        <v>478.85500000000002</v>
      </c>
      <c r="I402" s="11">
        <f t="shared" si="35"/>
        <v>4420.2</v>
      </c>
      <c r="J402" s="11">
        <f t="shared" si="36"/>
        <v>2873.13</v>
      </c>
      <c r="K402" s="11">
        <f t="shared" si="37"/>
        <v>7293.33</v>
      </c>
      <c r="L402" s="80"/>
      <c r="M402" s="103" t="str">
        <f>$M$64</f>
        <v>mercado</v>
      </c>
      <c r="O402" s="88"/>
      <c r="P402" s="90"/>
      <c r="Q402" s="89"/>
    </row>
    <row r="403" spans="1:17" s="92" customFormat="1">
      <c r="A403" s="129" t="s">
        <v>532</v>
      </c>
      <c r="B403" s="63">
        <v>2153</v>
      </c>
      <c r="C403" s="64" t="s">
        <v>73</v>
      </c>
      <c r="D403" s="95" t="s">
        <v>79</v>
      </c>
      <c r="E403" s="97">
        <v>2</v>
      </c>
      <c r="G403" s="11">
        <f>$G$68</f>
        <v>3.54</v>
      </c>
      <c r="H403" s="25">
        <f>$H$68</f>
        <v>2.3010000000000002</v>
      </c>
      <c r="I403" s="11">
        <f t="shared" si="35"/>
        <v>8.5</v>
      </c>
      <c r="J403" s="11">
        <f t="shared" si="36"/>
        <v>5.52</v>
      </c>
      <c r="K403" s="11">
        <f t="shared" si="37"/>
        <v>14.02</v>
      </c>
      <c r="L403" s="80"/>
      <c r="M403" s="103">
        <f>$M$68</f>
        <v>7581</v>
      </c>
      <c r="O403" s="88"/>
      <c r="P403" s="90"/>
      <c r="Q403" s="89"/>
    </row>
    <row r="404" spans="1:17" s="92" customFormat="1">
      <c r="A404" s="129" t="s">
        <v>533</v>
      </c>
      <c r="B404" s="63">
        <v>4751</v>
      </c>
      <c r="C404" s="64" t="s">
        <v>77</v>
      </c>
      <c r="D404" s="95" t="s">
        <v>79</v>
      </c>
      <c r="E404" s="97">
        <v>2</v>
      </c>
      <c r="G404" s="11">
        <f>$G$74</f>
        <v>38.450000000000003</v>
      </c>
      <c r="H404" s="25">
        <f>$H$74</f>
        <v>24.992500000000003</v>
      </c>
      <c r="I404" s="11">
        <f t="shared" si="35"/>
        <v>92.28</v>
      </c>
      <c r="J404" s="11">
        <f t="shared" si="36"/>
        <v>59.98</v>
      </c>
      <c r="K404" s="11">
        <f t="shared" si="37"/>
        <v>152.26</v>
      </c>
      <c r="L404" s="80"/>
      <c r="M404" s="103" t="str">
        <f>$M$74</f>
        <v>mercado</v>
      </c>
      <c r="O404" s="88"/>
      <c r="P404" s="90"/>
      <c r="Q404" s="89"/>
    </row>
    <row r="405" spans="1:17">
      <c r="A405" s="21"/>
      <c r="B405" s="198" t="s">
        <v>4</v>
      </c>
      <c r="C405" s="199"/>
      <c r="D405" s="199"/>
      <c r="E405" s="200"/>
      <c r="G405" s="28"/>
      <c r="H405" s="28"/>
      <c r="I405" s="11"/>
      <c r="J405" s="11"/>
      <c r="K405" s="11"/>
      <c r="L405" s="80"/>
      <c r="M405" s="103"/>
    </row>
    <row r="406" spans="1:17">
      <c r="A406" s="56" t="s">
        <v>534</v>
      </c>
      <c r="B406" s="73">
        <v>1827</v>
      </c>
      <c r="C406" s="72" t="s">
        <v>34</v>
      </c>
      <c r="D406" s="94" t="s">
        <v>79</v>
      </c>
      <c r="E406" s="61">
        <v>16</v>
      </c>
      <c r="G406" s="11">
        <f>$G$16</f>
        <v>0.67</v>
      </c>
      <c r="H406" s="11">
        <f>$H$16</f>
        <v>0.43550000000000005</v>
      </c>
      <c r="I406" s="11">
        <f t="shared" si="35"/>
        <v>12.86</v>
      </c>
      <c r="J406" s="11">
        <f t="shared" si="36"/>
        <v>8.36</v>
      </c>
      <c r="K406" s="11">
        <f t="shared" si="37"/>
        <v>21.22</v>
      </c>
      <c r="L406" s="80"/>
      <c r="M406" s="105">
        <f>$M$16</f>
        <v>379</v>
      </c>
    </row>
    <row r="407" spans="1:17" s="71" customFormat="1" ht="25.5">
      <c r="A407" s="142" t="s">
        <v>535</v>
      </c>
      <c r="B407" s="73">
        <v>7486</v>
      </c>
      <c r="C407" s="72" t="s">
        <v>627</v>
      </c>
      <c r="D407" s="132" t="s">
        <v>79</v>
      </c>
      <c r="E407" s="132">
        <v>12</v>
      </c>
      <c r="G407" s="74">
        <f>$G$78</f>
        <v>0</v>
      </c>
      <c r="H407" s="75">
        <f>$H$78</f>
        <v>18.7</v>
      </c>
      <c r="I407" s="69">
        <f t="shared" si="35"/>
        <v>0</v>
      </c>
      <c r="J407" s="69">
        <f t="shared" si="36"/>
        <v>269.27999999999997</v>
      </c>
      <c r="K407" s="69">
        <f t="shared" si="37"/>
        <v>269.27999999999997</v>
      </c>
      <c r="L407" s="82"/>
      <c r="M407" s="105"/>
    </row>
    <row r="408" spans="1:17">
      <c r="A408" s="130" t="s">
        <v>536</v>
      </c>
      <c r="B408" s="67">
        <v>22862</v>
      </c>
      <c r="C408" s="62" t="s">
        <v>86</v>
      </c>
      <c r="D408" s="58" t="s">
        <v>81</v>
      </c>
      <c r="E408" s="58">
        <v>60</v>
      </c>
      <c r="G408" s="86">
        <f>$G$79</f>
        <v>0.79</v>
      </c>
      <c r="H408" s="87">
        <f>$H$79</f>
        <v>0.51350000000000007</v>
      </c>
      <c r="I408" s="11">
        <f t="shared" si="35"/>
        <v>56.88</v>
      </c>
      <c r="J408" s="11">
        <f t="shared" si="36"/>
        <v>36.97</v>
      </c>
      <c r="K408" s="11">
        <f t="shared" si="37"/>
        <v>93.85</v>
      </c>
      <c r="L408" s="80"/>
      <c r="M408" s="105">
        <f>$M$79</f>
        <v>1013</v>
      </c>
    </row>
    <row r="409" spans="1:17" s="92" customFormat="1">
      <c r="A409" s="130" t="s">
        <v>537</v>
      </c>
      <c r="B409" s="67">
        <v>22863</v>
      </c>
      <c r="C409" s="62" t="s">
        <v>87</v>
      </c>
      <c r="D409" s="97" t="s">
        <v>81</v>
      </c>
      <c r="E409" s="97">
        <v>60</v>
      </c>
      <c r="G409" s="86">
        <f>$G$80</f>
        <v>0.79</v>
      </c>
      <c r="H409" s="87">
        <f>$H$80</f>
        <v>0.51350000000000007</v>
      </c>
      <c r="I409" s="11">
        <f t="shared" si="35"/>
        <v>56.88</v>
      </c>
      <c r="J409" s="11">
        <f t="shared" si="36"/>
        <v>36.97</v>
      </c>
      <c r="K409" s="11">
        <f t="shared" si="37"/>
        <v>93.85</v>
      </c>
      <c r="L409" s="80"/>
      <c r="M409" s="105">
        <f>$M$80</f>
        <v>1013</v>
      </c>
    </row>
    <row r="410" spans="1:17" s="92" customFormat="1">
      <c r="A410" s="130" t="s">
        <v>538</v>
      </c>
      <c r="B410" s="67">
        <v>2003</v>
      </c>
      <c r="C410" s="62" t="s">
        <v>89</v>
      </c>
      <c r="D410" s="97" t="s">
        <v>79</v>
      </c>
      <c r="E410" s="97">
        <v>2</v>
      </c>
      <c r="G410" s="86">
        <f>$G$31</f>
        <v>25.39</v>
      </c>
      <c r="H410" s="87">
        <f>$H$31</f>
        <v>16.503500000000003</v>
      </c>
      <c r="I410" s="11">
        <f t="shared" si="35"/>
        <v>60.94</v>
      </c>
      <c r="J410" s="11">
        <f t="shared" si="36"/>
        <v>39.61</v>
      </c>
      <c r="K410" s="11">
        <f t="shared" si="37"/>
        <v>100.55</v>
      </c>
      <c r="L410" s="80"/>
      <c r="M410" s="105" t="str">
        <f>$M$31</f>
        <v>mercado</v>
      </c>
    </row>
    <row r="411" spans="1:17" s="92" customFormat="1">
      <c r="A411" s="130" t="s">
        <v>539</v>
      </c>
      <c r="B411" s="67">
        <v>2005</v>
      </c>
      <c r="C411" s="62" t="s">
        <v>118</v>
      </c>
      <c r="D411" s="97" t="s">
        <v>79</v>
      </c>
      <c r="E411" s="97">
        <v>4</v>
      </c>
      <c r="G411" s="86">
        <f>$G$32</f>
        <v>26.74</v>
      </c>
      <c r="H411" s="87">
        <f>$H$32</f>
        <v>17.381</v>
      </c>
      <c r="I411" s="11">
        <f t="shared" si="35"/>
        <v>128.35</v>
      </c>
      <c r="J411" s="11">
        <f t="shared" si="36"/>
        <v>83.43</v>
      </c>
      <c r="K411" s="11">
        <f t="shared" si="37"/>
        <v>211.78</v>
      </c>
      <c r="L411" s="80"/>
      <c r="M411" s="105" t="str">
        <f>$M$32</f>
        <v>mercado</v>
      </c>
    </row>
    <row r="412" spans="1:17" s="92" customFormat="1">
      <c r="A412" s="130" t="s">
        <v>540</v>
      </c>
      <c r="B412" s="67">
        <v>2008</v>
      </c>
      <c r="C412" s="62" t="s">
        <v>119</v>
      </c>
      <c r="D412" s="97" t="s">
        <v>79</v>
      </c>
      <c r="E412" s="97">
        <v>2</v>
      </c>
      <c r="G412" s="11">
        <v>31.94</v>
      </c>
      <c r="H412" s="175">
        <f t="shared" ref="H412" si="38">$T$10*G412</f>
        <v>20.761000000000003</v>
      </c>
      <c r="I412" s="11">
        <f t="shared" si="35"/>
        <v>76.66</v>
      </c>
      <c r="J412" s="11">
        <f t="shared" si="36"/>
        <v>49.83</v>
      </c>
      <c r="K412" s="11">
        <f t="shared" si="37"/>
        <v>126.49</v>
      </c>
      <c r="L412" s="80"/>
      <c r="M412" s="104" t="s">
        <v>638</v>
      </c>
    </row>
    <row r="413" spans="1:17" s="92" customFormat="1">
      <c r="A413" s="130" t="s">
        <v>541</v>
      </c>
      <c r="B413" s="67">
        <v>6387</v>
      </c>
      <c r="C413" s="62" t="s">
        <v>90</v>
      </c>
      <c r="D413" s="97" t="s">
        <v>79</v>
      </c>
      <c r="E413" s="97">
        <v>16</v>
      </c>
      <c r="G413" s="86">
        <f>$G$82</f>
        <v>3.44</v>
      </c>
      <c r="H413" s="87">
        <f>$H$82</f>
        <v>2.2360000000000002</v>
      </c>
      <c r="I413" s="11">
        <f t="shared" si="35"/>
        <v>66.05</v>
      </c>
      <c r="J413" s="11">
        <f t="shared" si="36"/>
        <v>42.93</v>
      </c>
      <c r="K413" s="11">
        <f t="shared" si="37"/>
        <v>108.97999999999999</v>
      </c>
      <c r="L413" s="80"/>
      <c r="M413" s="105" t="str">
        <f>$M$82</f>
        <v>mercado</v>
      </c>
    </row>
    <row r="414" spans="1:17" s="92" customFormat="1">
      <c r="A414" s="130" t="s">
        <v>542</v>
      </c>
      <c r="B414" s="67">
        <v>18530</v>
      </c>
      <c r="C414" s="62" t="s">
        <v>91</v>
      </c>
      <c r="D414" s="97" t="s">
        <v>79</v>
      </c>
      <c r="E414" s="97">
        <v>8</v>
      </c>
      <c r="G414" s="86">
        <f>$G$83</f>
        <v>3.73</v>
      </c>
      <c r="H414" s="87">
        <f>$H$83</f>
        <v>2.4245000000000001</v>
      </c>
      <c r="I414" s="11">
        <f t="shared" si="35"/>
        <v>35.81</v>
      </c>
      <c r="J414" s="11">
        <f t="shared" si="36"/>
        <v>23.28</v>
      </c>
      <c r="K414" s="11">
        <f t="shared" si="37"/>
        <v>59.09</v>
      </c>
      <c r="L414" s="80"/>
      <c r="M414" s="105" t="str">
        <f>$M$83</f>
        <v>mercado</v>
      </c>
    </row>
    <row r="415" spans="1:17" s="92" customFormat="1">
      <c r="A415" s="130" t="s">
        <v>543</v>
      </c>
      <c r="B415" s="67">
        <v>7421</v>
      </c>
      <c r="C415" s="62" t="s">
        <v>117</v>
      </c>
      <c r="D415" s="97" t="s">
        <v>79</v>
      </c>
      <c r="E415" s="97">
        <v>12</v>
      </c>
      <c r="G415" s="11">
        <f>$G$85</f>
        <v>39.950000000000003</v>
      </c>
      <c r="H415" s="25">
        <f>$H$85</f>
        <v>25.967500000000001</v>
      </c>
      <c r="I415" s="11">
        <f t="shared" si="35"/>
        <v>575.28</v>
      </c>
      <c r="J415" s="11">
        <f t="shared" si="36"/>
        <v>373.93</v>
      </c>
      <c r="K415" s="11">
        <f t="shared" si="37"/>
        <v>949.21</v>
      </c>
      <c r="L415" s="80"/>
      <c r="M415" s="104">
        <f>$M$85</f>
        <v>3757</v>
      </c>
    </row>
    <row r="416" spans="1:17" s="71" customFormat="1" ht="38.25">
      <c r="A416" s="142" t="s">
        <v>544</v>
      </c>
      <c r="B416" s="73">
        <v>18440</v>
      </c>
      <c r="C416" s="131" t="s">
        <v>629</v>
      </c>
      <c r="D416" s="132" t="s">
        <v>79</v>
      </c>
      <c r="E416" s="132">
        <v>12</v>
      </c>
      <c r="G416" s="69">
        <f>$G$86</f>
        <v>0</v>
      </c>
      <c r="H416" s="70">
        <f>$H$86</f>
        <v>67.03</v>
      </c>
      <c r="I416" s="69">
        <f t="shared" si="35"/>
        <v>0</v>
      </c>
      <c r="J416" s="69">
        <f t="shared" si="36"/>
        <v>965.23</v>
      </c>
      <c r="K416" s="69">
        <f t="shared" si="37"/>
        <v>965.23</v>
      </c>
      <c r="L416" s="82"/>
      <c r="M416" s="104"/>
    </row>
    <row r="417" spans="1:17" s="92" customFormat="1">
      <c r="A417" s="130" t="s">
        <v>545</v>
      </c>
      <c r="B417" s="67">
        <v>1799</v>
      </c>
      <c r="C417" s="62" t="s">
        <v>63</v>
      </c>
      <c r="D417" s="97" t="s">
        <v>79</v>
      </c>
      <c r="E417" s="97">
        <v>8</v>
      </c>
      <c r="G417" s="11">
        <f>$G$87</f>
        <v>2.78</v>
      </c>
      <c r="H417" s="25">
        <f>$H$87</f>
        <v>1.8069999999999999</v>
      </c>
      <c r="I417" s="11">
        <f t="shared" si="35"/>
        <v>26.69</v>
      </c>
      <c r="J417" s="11">
        <f t="shared" si="36"/>
        <v>17.350000000000001</v>
      </c>
      <c r="K417" s="11">
        <f t="shared" si="37"/>
        <v>44.040000000000006</v>
      </c>
      <c r="L417" s="80"/>
      <c r="M417" s="105" t="str">
        <f>$M$87</f>
        <v>mercado</v>
      </c>
    </row>
    <row r="418" spans="1:17">
      <c r="A418" s="130" t="s">
        <v>546</v>
      </c>
      <c r="B418" s="63">
        <v>1624</v>
      </c>
      <c r="C418" s="64" t="s">
        <v>64</v>
      </c>
      <c r="D418" s="57" t="s">
        <v>79</v>
      </c>
      <c r="E418" s="58">
        <v>8</v>
      </c>
      <c r="G418" s="86">
        <f>$G$60</f>
        <v>7.51</v>
      </c>
      <c r="H418" s="87">
        <f>$H$60</f>
        <v>4.8815</v>
      </c>
      <c r="I418" s="11">
        <f t="shared" si="35"/>
        <v>72.099999999999994</v>
      </c>
      <c r="J418" s="11">
        <f t="shared" si="36"/>
        <v>46.86</v>
      </c>
      <c r="K418" s="11">
        <f t="shared" si="37"/>
        <v>118.96</v>
      </c>
      <c r="L418" s="80"/>
      <c r="M418" s="105">
        <f>$M$60</f>
        <v>432</v>
      </c>
    </row>
    <row r="419" spans="1:17" s="92" customFormat="1">
      <c r="A419" s="130" t="s">
        <v>547</v>
      </c>
      <c r="B419" s="63">
        <v>1625</v>
      </c>
      <c r="C419" s="64" t="s">
        <v>65</v>
      </c>
      <c r="D419" s="95" t="s">
        <v>79</v>
      </c>
      <c r="E419" s="97">
        <v>8</v>
      </c>
      <c r="G419" s="86">
        <f>$G$61</f>
        <v>8.6300000000000008</v>
      </c>
      <c r="H419" s="87">
        <f>$H$61</f>
        <v>5.6095000000000006</v>
      </c>
      <c r="I419" s="11">
        <f t="shared" si="35"/>
        <v>82.85</v>
      </c>
      <c r="J419" s="11">
        <f t="shared" si="36"/>
        <v>53.85</v>
      </c>
      <c r="K419" s="11">
        <f t="shared" si="37"/>
        <v>136.69999999999999</v>
      </c>
      <c r="L419" s="80"/>
      <c r="M419" s="105">
        <f>$M$61</f>
        <v>439</v>
      </c>
    </row>
    <row r="420" spans="1:17">
      <c r="A420" s="130" t="s">
        <v>548</v>
      </c>
      <c r="B420" s="6">
        <v>24446</v>
      </c>
      <c r="C420" s="7" t="s">
        <v>95</v>
      </c>
      <c r="D420" s="57" t="s">
        <v>79</v>
      </c>
      <c r="E420" s="58">
        <v>12</v>
      </c>
      <c r="G420" s="86">
        <f>$G$91</f>
        <v>17.170000000000002</v>
      </c>
      <c r="H420" s="87">
        <f>$H$91</f>
        <v>11.160500000000001</v>
      </c>
      <c r="I420" s="11">
        <f t="shared" si="35"/>
        <v>247.25</v>
      </c>
      <c r="J420" s="11">
        <f t="shared" si="36"/>
        <v>160.71</v>
      </c>
      <c r="K420" s="11">
        <f t="shared" si="37"/>
        <v>407.96000000000004</v>
      </c>
      <c r="L420" s="80"/>
      <c r="M420" s="104">
        <f>$M$91</f>
        <v>2510</v>
      </c>
    </row>
    <row r="421" spans="1:17">
      <c r="A421" s="21"/>
      <c r="B421" s="13"/>
      <c r="C421" s="14" t="s">
        <v>10</v>
      </c>
      <c r="D421" s="15"/>
      <c r="E421" s="15"/>
      <c r="F421" s="15"/>
      <c r="G421" s="29"/>
      <c r="H421" s="30"/>
      <c r="I421" s="31">
        <f>SUM(I383:I420)</f>
        <v>11945.79</v>
      </c>
      <c r="J421" s="31">
        <f>SUM(J383:J420)</f>
        <v>8999.260000000002</v>
      </c>
      <c r="K421" s="31">
        <f t="shared" si="37"/>
        <v>20945.050000000003</v>
      </c>
      <c r="L421" s="83"/>
    </row>
    <row r="422" spans="1:17" ht="9" customHeight="1">
      <c r="G422" s="26"/>
      <c r="H422" s="26"/>
      <c r="I422" s="26"/>
      <c r="J422" s="26"/>
      <c r="K422" s="26"/>
      <c r="L422" s="84"/>
      <c r="M422" s="106"/>
    </row>
    <row r="423" spans="1:17">
      <c r="A423" s="100">
        <v>8</v>
      </c>
      <c r="B423" s="3" t="s">
        <v>124</v>
      </c>
      <c r="C423" s="3"/>
      <c r="D423" s="3"/>
      <c r="E423" s="3"/>
      <c r="F423" s="92"/>
      <c r="G423" s="183" t="s">
        <v>9</v>
      </c>
      <c r="H423" s="183"/>
      <c r="I423" s="183"/>
      <c r="J423" s="183"/>
      <c r="K423" s="183"/>
      <c r="L423" s="85"/>
      <c r="M423" s="187" t="s">
        <v>15</v>
      </c>
      <c r="N423" s="92"/>
      <c r="O423" s="92"/>
      <c r="P423" s="92"/>
      <c r="Q423" s="92"/>
    </row>
    <row r="424" spans="1:17">
      <c r="A424" s="100"/>
      <c r="B424" s="3" t="s">
        <v>125</v>
      </c>
      <c r="C424" s="3"/>
      <c r="D424" s="3"/>
      <c r="E424" s="3"/>
      <c r="F424" s="92"/>
      <c r="G424" s="184" t="s">
        <v>5</v>
      </c>
      <c r="H424" s="184"/>
      <c r="I424" s="184" t="s">
        <v>8</v>
      </c>
      <c r="J424" s="184"/>
      <c r="K424" s="184" t="s">
        <v>8</v>
      </c>
      <c r="L424" s="81"/>
      <c r="M424" s="188"/>
      <c r="N424" s="92"/>
      <c r="O424" s="92"/>
      <c r="P424" s="92"/>
      <c r="Q424" s="92"/>
    </row>
    <row r="425" spans="1:17" ht="30">
      <c r="A425" s="100"/>
      <c r="B425" s="24" t="s">
        <v>14</v>
      </c>
      <c r="C425" s="2" t="s">
        <v>0</v>
      </c>
      <c r="D425" s="2" t="s">
        <v>1</v>
      </c>
      <c r="E425" s="2" t="s">
        <v>2</v>
      </c>
      <c r="F425" s="92"/>
      <c r="G425" s="99" t="s">
        <v>6</v>
      </c>
      <c r="H425" s="99" t="s">
        <v>7</v>
      </c>
      <c r="I425" s="99" t="s">
        <v>6</v>
      </c>
      <c r="J425" s="99" t="s">
        <v>7</v>
      </c>
      <c r="K425" s="184"/>
      <c r="L425" s="81"/>
      <c r="M425" s="189"/>
      <c r="N425" s="92"/>
      <c r="O425" s="92"/>
      <c r="P425" s="92"/>
      <c r="Q425" s="92"/>
    </row>
    <row r="426" spans="1:17">
      <c r="A426" s="100"/>
      <c r="B426" s="182" t="s">
        <v>3</v>
      </c>
      <c r="C426" s="182"/>
      <c r="D426" s="182"/>
      <c r="E426" s="182"/>
      <c r="F426" s="92"/>
      <c r="G426" s="33"/>
      <c r="H426" s="33"/>
      <c r="I426" s="33"/>
      <c r="J426" s="33"/>
      <c r="K426" s="33"/>
      <c r="L426" s="81"/>
      <c r="M426" s="103"/>
      <c r="N426" s="92"/>
      <c r="O426" s="48" t="s">
        <v>26</v>
      </c>
      <c r="P426" s="49">
        <v>18.39</v>
      </c>
      <c r="Q426" s="50">
        <f>P426*57.47</f>
        <v>1056.8733</v>
      </c>
    </row>
    <row r="427" spans="1:17">
      <c r="A427" s="100" t="s">
        <v>549</v>
      </c>
      <c r="B427" s="63">
        <v>23151</v>
      </c>
      <c r="C427" s="64" t="s">
        <v>30</v>
      </c>
      <c r="D427" s="95" t="s">
        <v>79</v>
      </c>
      <c r="E427" s="97">
        <v>6</v>
      </c>
      <c r="F427" s="92"/>
      <c r="G427" s="11">
        <f>$G$10</f>
        <v>0.92</v>
      </c>
      <c r="H427" s="25">
        <f>$H$10</f>
        <v>0.59800000000000009</v>
      </c>
      <c r="I427" s="11">
        <f>ROUND(E427*G427*1.2,2)</f>
        <v>6.62</v>
      </c>
      <c r="J427" s="11">
        <f>ROUND(E427*H427*1.2,2)</f>
        <v>4.3099999999999996</v>
      </c>
      <c r="K427" s="11">
        <f>I427+J427</f>
        <v>10.93</v>
      </c>
      <c r="L427" s="80"/>
      <c r="M427" s="103">
        <f>$M$10</f>
        <v>412</v>
      </c>
      <c r="N427" s="92"/>
      <c r="O427" s="48" t="s">
        <v>27</v>
      </c>
      <c r="P427" s="49"/>
      <c r="Q427" s="50">
        <f>P427*290.8</f>
        <v>0</v>
      </c>
    </row>
    <row r="428" spans="1:17">
      <c r="A428" s="129" t="s">
        <v>550</v>
      </c>
      <c r="B428" s="63">
        <v>6154</v>
      </c>
      <c r="C428" s="64" t="s">
        <v>32</v>
      </c>
      <c r="D428" s="95" t="s">
        <v>79</v>
      </c>
      <c r="E428" s="97">
        <v>2</v>
      </c>
      <c r="F428" s="92"/>
      <c r="G428" s="11">
        <f>$G$14</f>
        <v>5.95</v>
      </c>
      <c r="H428" s="25">
        <f>$H$14</f>
        <v>3.8675000000000002</v>
      </c>
      <c r="I428" s="11">
        <f t="shared" ref="I428:I463" si="39">ROUND(E428*G428*1.2,2)</f>
        <v>14.28</v>
      </c>
      <c r="J428" s="11">
        <f t="shared" ref="J428:J463" si="40">ROUND(E428*H428*1.2,2)</f>
        <v>9.2799999999999994</v>
      </c>
      <c r="K428" s="11">
        <f t="shared" ref="K428:K464" si="41">I428+J428</f>
        <v>23.56</v>
      </c>
      <c r="L428" s="80"/>
      <c r="M428" s="103">
        <f>$M$14</f>
        <v>11272</v>
      </c>
      <c r="N428" s="92"/>
      <c r="O428" s="52" t="s">
        <v>28</v>
      </c>
      <c r="P428" s="108">
        <v>55.5</v>
      </c>
      <c r="Q428" s="50">
        <f>P428*57.47</f>
        <v>3189.585</v>
      </c>
    </row>
    <row r="429" spans="1:17">
      <c r="A429" s="129" t="s">
        <v>551</v>
      </c>
      <c r="B429" s="67">
        <v>1827</v>
      </c>
      <c r="C429" s="68" t="s">
        <v>34</v>
      </c>
      <c r="D429" s="96" t="s">
        <v>79</v>
      </c>
      <c r="E429" s="97">
        <v>2</v>
      </c>
      <c r="F429" s="92"/>
      <c r="G429" s="11">
        <f>$G$16</f>
        <v>0.67</v>
      </c>
      <c r="H429" s="11">
        <f>$H$16</f>
        <v>0.43550000000000005</v>
      </c>
      <c r="I429" s="11">
        <f t="shared" si="39"/>
        <v>1.61</v>
      </c>
      <c r="J429" s="11">
        <f t="shared" si="40"/>
        <v>1.05</v>
      </c>
      <c r="K429" s="11">
        <f t="shared" si="41"/>
        <v>2.66</v>
      </c>
      <c r="L429" s="80"/>
      <c r="M429" s="105">
        <f>$M$16</f>
        <v>379</v>
      </c>
      <c r="N429" s="92"/>
      <c r="O429" s="190" t="s">
        <v>10</v>
      </c>
      <c r="P429" s="190"/>
      <c r="Q429" s="51">
        <f>SUM(Q426:Q428)</f>
        <v>4246.4583000000002</v>
      </c>
    </row>
    <row r="430" spans="1:17">
      <c r="A430" s="129" t="s">
        <v>552</v>
      </c>
      <c r="B430" s="63">
        <v>5230</v>
      </c>
      <c r="C430" s="64" t="s">
        <v>38</v>
      </c>
      <c r="D430" s="95" t="s">
        <v>80</v>
      </c>
      <c r="E430" s="97">
        <v>3</v>
      </c>
      <c r="F430" s="92"/>
      <c r="G430" s="11">
        <f>$G$19</f>
        <v>59.47</v>
      </c>
      <c r="H430" s="25">
        <f>$H$19</f>
        <v>38.655500000000004</v>
      </c>
      <c r="I430" s="11">
        <f t="shared" si="39"/>
        <v>214.09</v>
      </c>
      <c r="J430" s="11">
        <f t="shared" si="40"/>
        <v>139.16</v>
      </c>
      <c r="K430" s="11">
        <f t="shared" si="41"/>
        <v>353.25</v>
      </c>
      <c r="L430" s="80"/>
      <c r="M430" s="103">
        <f>$M$19</f>
        <v>868</v>
      </c>
      <c r="N430" s="92"/>
      <c r="O430" s="88"/>
      <c r="P430" s="90"/>
      <c r="Q430" s="89"/>
    </row>
    <row r="431" spans="1:17">
      <c r="A431" s="129" t="s">
        <v>553</v>
      </c>
      <c r="B431" s="63">
        <v>34254</v>
      </c>
      <c r="C431" s="64" t="s">
        <v>130</v>
      </c>
      <c r="D431" s="95" t="s">
        <v>81</v>
      </c>
      <c r="E431" s="97">
        <v>45</v>
      </c>
      <c r="F431" s="92"/>
      <c r="G431" s="11">
        <f>$G$22</f>
        <v>14.13</v>
      </c>
      <c r="H431" s="11">
        <f>$H$22</f>
        <v>9.1845000000000017</v>
      </c>
      <c r="I431" s="11">
        <f t="shared" si="39"/>
        <v>763.02</v>
      </c>
      <c r="J431" s="11">
        <f t="shared" si="40"/>
        <v>495.96</v>
      </c>
      <c r="K431" s="11">
        <f t="shared" si="41"/>
        <v>1258.98</v>
      </c>
      <c r="L431" s="80"/>
      <c r="M431" s="104" t="str">
        <f>$M$22</f>
        <v>mercado</v>
      </c>
      <c r="N431" s="92"/>
      <c r="O431" s="88"/>
      <c r="P431" s="90"/>
      <c r="Q431" s="89"/>
    </row>
    <row r="432" spans="1:17">
      <c r="A432" s="129" t="s">
        <v>554</v>
      </c>
      <c r="B432" s="63">
        <v>17031</v>
      </c>
      <c r="C432" s="64" t="s">
        <v>40</v>
      </c>
      <c r="D432" s="95" t="s">
        <v>79</v>
      </c>
      <c r="E432" s="97">
        <v>5</v>
      </c>
      <c r="F432" s="92"/>
      <c r="G432" s="11">
        <f>$G$25</f>
        <v>0.87</v>
      </c>
      <c r="H432" s="25">
        <f>$H$25</f>
        <v>0.5655</v>
      </c>
      <c r="I432" s="11">
        <f t="shared" si="39"/>
        <v>5.22</v>
      </c>
      <c r="J432" s="11">
        <f t="shared" si="40"/>
        <v>3.39</v>
      </c>
      <c r="K432" s="11">
        <f t="shared" si="41"/>
        <v>8.61</v>
      </c>
      <c r="L432" s="80"/>
      <c r="M432" s="103" t="str">
        <f>$M$25</f>
        <v>mercado</v>
      </c>
      <c r="N432" s="92"/>
      <c r="O432" s="88"/>
      <c r="P432" s="90"/>
      <c r="Q432" s="89"/>
    </row>
    <row r="433" spans="1:17">
      <c r="A433" s="129" t="s">
        <v>555</v>
      </c>
      <c r="B433" s="63">
        <v>6468</v>
      </c>
      <c r="C433" s="64" t="s">
        <v>46</v>
      </c>
      <c r="D433" s="95" t="s">
        <v>79</v>
      </c>
      <c r="E433" s="97">
        <v>3</v>
      </c>
      <c r="F433" s="92"/>
      <c r="G433" s="11">
        <f>$G$35</f>
        <v>3.66</v>
      </c>
      <c r="H433" s="25">
        <f>$H$35</f>
        <v>2.379</v>
      </c>
      <c r="I433" s="11">
        <f t="shared" si="39"/>
        <v>13.18</v>
      </c>
      <c r="J433" s="11">
        <f t="shared" si="40"/>
        <v>8.56</v>
      </c>
      <c r="K433" s="11">
        <f t="shared" si="41"/>
        <v>21.740000000000002</v>
      </c>
      <c r="L433" s="80"/>
      <c r="M433" s="103" t="str">
        <f>$M$35</f>
        <v>mercado</v>
      </c>
      <c r="N433" s="92"/>
      <c r="O433" s="88"/>
      <c r="P433" s="90"/>
      <c r="Q433" s="89"/>
    </row>
    <row r="434" spans="1:17">
      <c r="A434" s="129" t="s">
        <v>556</v>
      </c>
      <c r="B434" s="63">
        <v>6469</v>
      </c>
      <c r="C434" s="64" t="s">
        <v>47</v>
      </c>
      <c r="D434" s="95" t="s">
        <v>79</v>
      </c>
      <c r="E434" s="97">
        <v>2</v>
      </c>
      <c r="F434" s="92"/>
      <c r="G434" s="11">
        <f>$G$33</f>
        <v>3.76</v>
      </c>
      <c r="H434" s="25">
        <f>$H$33</f>
        <v>2.444</v>
      </c>
      <c r="I434" s="11">
        <f t="shared" si="39"/>
        <v>9.02</v>
      </c>
      <c r="J434" s="11">
        <f t="shared" si="40"/>
        <v>5.87</v>
      </c>
      <c r="K434" s="11">
        <f t="shared" si="41"/>
        <v>14.89</v>
      </c>
      <c r="L434" s="80"/>
      <c r="M434" s="103" t="str">
        <f>$M$33</f>
        <v>mercado</v>
      </c>
      <c r="N434" s="92"/>
      <c r="O434" s="88"/>
      <c r="P434" s="90"/>
      <c r="Q434" s="89"/>
    </row>
    <row r="435" spans="1:17">
      <c r="A435" s="129" t="s">
        <v>557</v>
      </c>
      <c r="B435" s="63">
        <v>21755</v>
      </c>
      <c r="C435" s="64" t="s">
        <v>49</v>
      </c>
      <c r="D435" s="95" t="s">
        <v>79</v>
      </c>
      <c r="E435" s="97">
        <v>1</v>
      </c>
      <c r="F435" s="92"/>
      <c r="G435" s="11">
        <f>$G$38</f>
        <v>5.88</v>
      </c>
      <c r="H435" s="25">
        <f>$H$38</f>
        <v>3.8220000000000001</v>
      </c>
      <c r="I435" s="11">
        <f t="shared" si="39"/>
        <v>7.06</v>
      </c>
      <c r="J435" s="11">
        <f t="shared" si="40"/>
        <v>4.59</v>
      </c>
      <c r="K435" s="11">
        <f t="shared" si="41"/>
        <v>11.649999999999999</v>
      </c>
      <c r="L435" s="80"/>
      <c r="M435" s="103" t="str">
        <f>$M$38</f>
        <v>mercado</v>
      </c>
      <c r="N435" s="92"/>
      <c r="O435" s="88"/>
      <c r="P435" s="90"/>
      <c r="Q435" s="89"/>
    </row>
    <row r="436" spans="1:17">
      <c r="A436" s="129" t="s">
        <v>558</v>
      </c>
      <c r="B436" s="63">
        <v>6382</v>
      </c>
      <c r="C436" s="64" t="s">
        <v>106</v>
      </c>
      <c r="D436" s="95" t="s">
        <v>79</v>
      </c>
      <c r="E436" s="97">
        <v>1</v>
      </c>
      <c r="F436" s="92"/>
      <c r="G436" s="11">
        <f>$G$255</f>
        <v>2.4900000000000002</v>
      </c>
      <c r="H436" s="11">
        <f>$H$255</f>
        <v>1.6185000000000003</v>
      </c>
      <c r="I436" s="11">
        <f t="shared" si="39"/>
        <v>2.99</v>
      </c>
      <c r="J436" s="11">
        <f t="shared" si="40"/>
        <v>1.94</v>
      </c>
      <c r="K436" s="11">
        <f t="shared" si="41"/>
        <v>4.93</v>
      </c>
      <c r="L436" s="80"/>
      <c r="M436" s="105" t="str">
        <f>$M$255</f>
        <v>mercado</v>
      </c>
      <c r="N436" s="92"/>
      <c r="O436" s="88"/>
      <c r="P436" s="90"/>
      <c r="Q436" s="89"/>
    </row>
    <row r="437" spans="1:17" s="92" customFormat="1">
      <c r="A437" s="129" t="s">
        <v>559</v>
      </c>
      <c r="B437" s="63">
        <v>5368</v>
      </c>
      <c r="C437" s="64" t="s">
        <v>108</v>
      </c>
      <c r="D437" s="95" t="s">
        <v>81</v>
      </c>
      <c r="E437" s="97">
        <v>2</v>
      </c>
      <c r="G437" s="11">
        <f>$G$259</f>
        <v>5.17</v>
      </c>
      <c r="H437" s="11">
        <f>$H$259</f>
        <v>3.3605</v>
      </c>
      <c r="I437" s="11">
        <f t="shared" si="39"/>
        <v>12.41</v>
      </c>
      <c r="J437" s="11">
        <f t="shared" si="40"/>
        <v>8.07</v>
      </c>
      <c r="K437" s="11">
        <f t="shared" si="41"/>
        <v>20.48</v>
      </c>
      <c r="L437" s="80"/>
      <c r="M437" s="105">
        <f>$M$259</f>
        <v>937</v>
      </c>
      <c r="O437" s="88"/>
      <c r="P437" s="90"/>
      <c r="Q437" s="89"/>
    </row>
    <row r="438" spans="1:17" s="92" customFormat="1">
      <c r="A438" s="129" t="s">
        <v>560</v>
      </c>
      <c r="B438" s="63">
        <v>255</v>
      </c>
      <c r="C438" s="64" t="s">
        <v>55</v>
      </c>
      <c r="D438" s="95" t="s">
        <v>79</v>
      </c>
      <c r="E438" s="97">
        <v>1</v>
      </c>
      <c r="G438" s="11">
        <f>$G$46</f>
        <v>18</v>
      </c>
      <c r="H438" s="25">
        <f>$H$46</f>
        <v>11.700000000000001</v>
      </c>
      <c r="I438" s="11">
        <f t="shared" si="39"/>
        <v>21.6</v>
      </c>
      <c r="J438" s="11">
        <f t="shared" si="40"/>
        <v>14.04</v>
      </c>
      <c r="K438" s="11">
        <f t="shared" si="41"/>
        <v>35.64</v>
      </c>
      <c r="L438" s="80"/>
      <c r="M438" s="103">
        <f>$M$46</f>
        <v>404</v>
      </c>
      <c r="O438" s="88"/>
      <c r="P438" s="90"/>
      <c r="Q438" s="89"/>
    </row>
    <row r="439" spans="1:17">
      <c r="A439" s="129" t="s">
        <v>561</v>
      </c>
      <c r="B439" s="63">
        <v>256</v>
      </c>
      <c r="C439" s="64" t="s">
        <v>56</v>
      </c>
      <c r="D439" s="95" t="s">
        <v>79</v>
      </c>
      <c r="E439" s="97">
        <v>1</v>
      </c>
      <c r="F439" s="92"/>
      <c r="G439" s="86">
        <f>$G$47</f>
        <v>13.2</v>
      </c>
      <c r="H439" s="87">
        <f>$H$47</f>
        <v>8.58</v>
      </c>
      <c r="I439" s="11">
        <f t="shared" si="39"/>
        <v>15.84</v>
      </c>
      <c r="J439" s="11">
        <f t="shared" si="40"/>
        <v>10.3</v>
      </c>
      <c r="K439" s="11">
        <f t="shared" si="41"/>
        <v>26.14</v>
      </c>
      <c r="L439" s="80"/>
      <c r="M439" s="105">
        <f>$M$47</f>
        <v>20111</v>
      </c>
      <c r="N439" s="92"/>
      <c r="O439" s="88"/>
      <c r="P439" s="90"/>
      <c r="Q439" s="89"/>
    </row>
    <row r="440" spans="1:17">
      <c r="A440" s="129" t="s">
        <v>562</v>
      </c>
      <c r="B440" s="63">
        <v>2167</v>
      </c>
      <c r="C440" s="64" t="s">
        <v>57</v>
      </c>
      <c r="D440" s="95" t="s">
        <v>79</v>
      </c>
      <c r="E440" s="97">
        <v>1</v>
      </c>
      <c r="F440" s="92"/>
      <c r="G440" s="11">
        <f>$G$48</f>
        <v>40.76</v>
      </c>
      <c r="H440" s="25">
        <f>$H$48</f>
        <v>26.494</v>
      </c>
      <c r="I440" s="11">
        <f t="shared" si="39"/>
        <v>48.91</v>
      </c>
      <c r="J440" s="11">
        <f t="shared" si="40"/>
        <v>31.79</v>
      </c>
      <c r="K440" s="11">
        <f t="shared" si="41"/>
        <v>80.699999999999989</v>
      </c>
      <c r="L440" s="80"/>
      <c r="M440" s="103">
        <f>$M$48</f>
        <v>3380</v>
      </c>
      <c r="N440" s="92"/>
      <c r="O440" s="88"/>
      <c r="P440" s="90"/>
      <c r="Q440" s="89"/>
    </row>
    <row r="441" spans="1:17">
      <c r="A441" s="129" t="s">
        <v>563</v>
      </c>
      <c r="B441" s="63">
        <v>2242</v>
      </c>
      <c r="C441" s="64" t="s">
        <v>62</v>
      </c>
      <c r="D441" s="95" t="s">
        <v>79</v>
      </c>
      <c r="E441" s="97">
        <v>3</v>
      </c>
      <c r="F441" s="92"/>
      <c r="G441" s="11">
        <f>$G$53</f>
        <v>6.65</v>
      </c>
      <c r="H441" s="25">
        <f>$H$53</f>
        <v>4.3225000000000007</v>
      </c>
      <c r="I441" s="11">
        <f t="shared" si="39"/>
        <v>23.94</v>
      </c>
      <c r="J441" s="11">
        <f t="shared" si="40"/>
        <v>15.56</v>
      </c>
      <c r="K441" s="11">
        <f t="shared" si="41"/>
        <v>39.5</v>
      </c>
      <c r="L441" s="80"/>
      <c r="M441" s="103" t="str">
        <f>$M$53</f>
        <v>mercado</v>
      </c>
      <c r="N441" s="92"/>
      <c r="O441" s="88"/>
      <c r="P441" s="90"/>
      <c r="Q441" s="89"/>
    </row>
    <row r="442" spans="1:17">
      <c r="A442" s="129" t="s">
        <v>564</v>
      </c>
      <c r="B442" s="63">
        <v>1624</v>
      </c>
      <c r="C442" s="64" t="s">
        <v>64</v>
      </c>
      <c r="D442" s="95" t="s">
        <v>79</v>
      </c>
      <c r="E442" s="97">
        <v>2</v>
      </c>
      <c r="F442" s="92"/>
      <c r="G442" s="86">
        <f>$G$60</f>
        <v>7.51</v>
      </c>
      <c r="H442" s="87">
        <f>$H$60</f>
        <v>4.8815</v>
      </c>
      <c r="I442" s="11">
        <f t="shared" si="39"/>
        <v>18.02</v>
      </c>
      <c r="J442" s="11">
        <f t="shared" si="40"/>
        <v>11.72</v>
      </c>
      <c r="K442" s="11">
        <f t="shared" si="41"/>
        <v>29.740000000000002</v>
      </c>
      <c r="L442" s="80"/>
      <c r="M442" s="105">
        <f>$M$60</f>
        <v>432</v>
      </c>
      <c r="N442" s="92"/>
      <c r="O442" s="88"/>
      <c r="P442" s="90"/>
      <c r="Q442" s="89"/>
    </row>
    <row r="443" spans="1:17">
      <c r="A443" s="129" t="s">
        <v>565</v>
      </c>
      <c r="B443" s="63">
        <v>16525</v>
      </c>
      <c r="C443" s="64" t="s">
        <v>109</v>
      </c>
      <c r="D443" s="95" t="s">
        <v>79</v>
      </c>
      <c r="E443" s="97">
        <v>3</v>
      </c>
      <c r="F443" s="92"/>
      <c r="G443" s="11">
        <f>$G$267</f>
        <v>65.45</v>
      </c>
      <c r="H443" s="11">
        <f>$H$267</f>
        <v>42.542500000000004</v>
      </c>
      <c r="I443" s="11">
        <f t="shared" si="39"/>
        <v>235.62</v>
      </c>
      <c r="J443" s="11">
        <f t="shared" si="40"/>
        <v>153.15</v>
      </c>
      <c r="K443" s="11">
        <f t="shared" si="41"/>
        <v>388.77</v>
      </c>
      <c r="L443" s="80"/>
      <c r="M443" s="105">
        <f>$M$267</f>
        <v>4272</v>
      </c>
      <c r="N443" s="92"/>
      <c r="O443" s="88"/>
      <c r="P443" s="90"/>
      <c r="Q443" s="89"/>
    </row>
    <row r="444" spans="1:17">
      <c r="A444" s="129" t="s">
        <v>566</v>
      </c>
      <c r="B444" s="63">
        <v>4800</v>
      </c>
      <c r="C444" s="64" t="s">
        <v>70</v>
      </c>
      <c r="D444" s="95" t="s">
        <v>79</v>
      </c>
      <c r="E444" s="97">
        <v>1</v>
      </c>
      <c r="F444" s="92"/>
      <c r="G444" s="11">
        <f>$G$64</f>
        <v>736.7</v>
      </c>
      <c r="H444" s="25">
        <f>$H$64</f>
        <v>478.85500000000002</v>
      </c>
      <c r="I444" s="11">
        <f t="shared" si="39"/>
        <v>884.04</v>
      </c>
      <c r="J444" s="11">
        <f t="shared" si="40"/>
        <v>574.63</v>
      </c>
      <c r="K444" s="11">
        <f t="shared" si="41"/>
        <v>1458.67</v>
      </c>
      <c r="L444" s="80"/>
      <c r="M444" s="103" t="str">
        <f>$M$64</f>
        <v>mercado</v>
      </c>
      <c r="N444" s="92"/>
      <c r="O444" s="88"/>
      <c r="P444" s="90"/>
      <c r="Q444" s="89"/>
    </row>
    <row r="445" spans="1:17">
      <c r="A445" s="129" t="s">
        <v>567</v>
      </c>
      <c r="B445" s="63">
        <v>2153</v>
      </c>
      <c r="C445" s="64" t="s">
        <v>73</v>
      </c>
      <c r="D445" s="95" t="s">
        <v>79</v>
      </c>
      <c r="E445" s="97">
        <v>2</v>
      </c>
      <c r="F445" s="92"/>
      <c r="G445" s="11">
        <f>$G$68</f>
        <v>3.54</v>
      </c>
      <c r="H445" s="25">
        <f>$H$68</f>
        <v>2.3010000000000002</v>
      </c>
      <c r="I445" s="11">
        <f t="shared" si="39"/>
        <v>8.5</v>
      </c>
      <c r="J445" s="11">
        <f t="shared" si="40"/>
        <v>5.52</v>
      </c>
      <c r="K445" s="11">
        <f t="shared" si="41"/>
        <v>14.02</v>
      </c>
      <c r="L445" s="80"/>
      <c r="M445" s="103">
        <f>$M$68</f>
        <v>7581</v>
      </c>
      <c r="N445" s="92"/>
      <c r="O445" s="88"/>
      <c r="P445" s="90"/>
      <c r="Q445" s="89"/>
    </row>
    <row r="446" spans="1:17">
      <c r="A446" s="129" t="s">
        <v>568</v>
      </c>
      <c r="B446" s="63">
        <v>4751</v>
      </c>
      <c r="C446" s="64" t="s">
        <v>77</v>
      </c>
      <c r="D446" s="95" t="s">
        <v>79</v>
      </c>
      <c r="E446" s="97">
        <v>2</v>
      </c>
      <c r="F446" s="92"/>
      <c r="G446" s="11">
        <f>$G$74</f>
        <v>38.450000000000003</v>
      </c>
      <c r="H446" s="25">
        <f>$H$74</f>
        <v>24.992500000000003</v>
      </c>
      <c r="I446" s="11">
        <f t="shared" si="39"/>
        <v>92.28</v>
      </c>
      <c r="J446" s="11">
        <f t="shared" si="40"/>
        <v>59.98</v>
      </c>
      <c r="K446" s="11">
        <f t="shared" si="41"/>
        <v>152.26</v>
      </c>
      <c r="L446" s="80"/>
      <c r="M446" s="103" t="str">
        <f>$M$74</f>
        <v>mercado</v>
      </c>
      <c r="N446" s="92"/>
      <c r="O446" s="88"/>
      <c r="P446" s="90"/>
      <c r="Q446" s="89"/>
    </row>
    <row r="447" spans="1:17">
      <c r="A447" s="21"/>
      <c r="B447" s="198" t="s">
        <v>4</v>
      </c>
      <c r="C447" s="199"/>
      <c r="D447" s="199"/>
      <c r="E447" s="200"/>
      <c r="F447" s="92"/>
      <c r="G447" s="28"/>
      <c r="H447" s="28"/>
      <c r="I447" s="11"/>
      <c r="J447" s="11"/>
      <c r="K447" s="11"/>
      <c r="L447" s="80"/>
      <c r="M447" s="103"/>
      <c r="N447" s="92"/>
      <c r="O447" s="92"/>
      <c r="P447" s="92"/>
      <c r="Q447" s="92"/>
    </row>
    <row r="448" spans="1:17">
      <c r="A448" s="101" t="s">
        <v>569</v>
      </c>
      <c r="B448" s="73">
        <v>1827</v>
      </c>
      <c r="C448" s="72" t="s">
        <v>34</v>
      </c>
      <c r="D448" s="94" t="s">
        <v>79</v>
      </c>
      <c r="E448" s="94">
        <v>14</v>
      </c>
      <c r="F448" s="92"/>
      <c r="G448" s="11">
        <f>$G$16</f>
        <v>0.67</v>
      </c>
      <c r="H448" s="11">
        <f>$H$16</f>
        <v>0.43550000000000005</v>
      </c>
      <c r="I448" s="11">
        <f t="shared" si="39"/>
        <v>11.26</v>
      </c>
      <c r="J448" s="11">
        <f t="shared" si="40"/>
        <v>7.32</v>
      </c>
      <c r="K448" s="11">
        <f t="shared" si="41"/>
        <v>18.579999999999998</v>
      </c>
      <c r="L448" s="80"/>
      <c r="M448" s="105">
        <f>$M$16</f>
        <v>379</v>
      </c>
      <c r="N448" s="92"/>
      <c r="O448" s="92"/>
      <c r="P448" s="92"/>
      <c r="Q448" s="92"/>
    </row>
    <row r="449" spans="1:17" s="71" customFormat="1" ht="25.5">
      <c r="A449" s="142" t="s">
        <v>570</v>
      </c>
      <c r="B449" s="73">
        <v>7486</v>
      </c>
      <c r="C449" s="72" t="s">
        <v>627</v>
      </c>
      <c r="D449" s="132" t="s">
        <v>79</v>
      </c>
      <c r="E449" s="132">
        <v>11</v>
      </c>
      <c r="G449" s="74">
        <f>$G$78</f>
        <v>0</v>
      </c>
      <c r="H449" s="75">
        <f>$H$78</f>
        <v>18.7</v>
      </c>
      <c r="I449" s="69">
        <f t="shared" si="39"/>
        <v>0</v>
      </c>
      <c r="J449" s="69">
        <f t="shared" si="40"/>
        <v>246.84</v>
      </c>
      <c r="K449" s="69">
        <f t="shared" si="41"/>
        <v>246.84</v>
      </c>
      <c r="L449" s="82"/>
      <c r="M449" s="105"/>
    </row>
    <row r="450" spans="1:17">
      <c r="A450" s="130" t="s">
        <v>571</v>
      </c>
      <c r="B450" s="67">
        <v>22862</v>
      </c>
      <c r="C450" s="62" t="s">
        <v>86</v>
      </c>
      <c r="D450" s="97" t="s">
        <v>81</v>
      </c>
      <c r="E450" s="97">
        <v>55</v>
      </c>
      <c r="F450" s="92"/>
      <c r="G450" s="86">
        <f>$G$79</f>
        <v>0.79</v>
      </c>
      <c r="H450" s="87">
        <f>$H$79</f>
        <v>0.51350000000000007</v>
      </c>
      <c r="I450" s="11">
        <f t="shared" si="39"/>
        <v>52.14</v>
      </c>
      <c r="J450" s="11">
        <f t="shared" si="40"/>
        <v>33.89</v>
      </c>
      <c r="K450" s="11">
        <f t="shared" si="41"/>
        <v>86.03</v>
      </c>
      <c r="L450" s="80"/>
      <c r="M450" s="105">
        <f>$M$79</f>
        <v>1013</v>
      </c>
      <c r="N450" s="92"/>
      <c r="O450" s="92"/>
      <c r="P450" s="92"/>
      <c r="Q450" s="92"/>
    </row>
    <row r="451" spans="1:17">
      <c r="A451" s="130" t="s">
        <v>572</v>
      </c>
      <c r="B451" s="67">
        <v>22863</v>
      </c>
      <c r="C451" s="62" t="s">
        <v>87</v>
      </c>
      <c r="D451" s="97" t="s">
        <v>81</v>
      </c>
      <c r="E451" s="97">
        <v>55</v>
      </c>
      <c r="F451" s="92"/>
      <c r="G451" s="86">
        <f>$G$80</f>
        <v>0.79</v>
      </c>
      <c r="H451" s="87">
        <f>$H$80</f>
        <v>0.51350000000000007</v>
      </c>
      <c r="I451" s="11">
        <f t="shared" si="39"/>
        <v>52.14</v>
      </c>
      <c r="J451" s="11">
        <f t="shared" si="40"/>
        <v>33.89</v>
      </c>
      <c r="K451" s="11">
        <f t="shared" si="41"/>
        <v>86.03</v>
      </c>
      <c r="L451" s="80"/>
      <c r="M451" s="105">
        <f>$M$80</f>
        <v>1013</v>
      </c>
      <c r="N451" s="92"/>
      <c r="O451" s="92"/>
      <c r="P451" s="92"/>
      <c r="Q451" s="92"/>
    </row>
    <row r="452" spans="1:17">
      <c r="A452" s="130" t="s">
        <v>573</v>
      </c>
      <c r="B452" s="67">
        <v>1997</v>
      </c>
      <c r="C452" s="62" t="s">
        <v>102</v>
      </c>
      <c r="D452" s="97" t="s">
        <v>79</v>
      </c>
      <c r="E452" s="97">
        <v>2</v>
      </c>
      <c r="F452" s="92"/>
      <c r="G452" s="11">
        <f>$G$222</f>
        <v>23.42</v>
      </c>
      <c r="H452" s="25">
        <f>$H$222</f>
        <v>15.223000000000001</v>
      </c>
      <c r="I452" s="11">
        <f t="shared" si="39"/>
        <v>56.21</v>
      </c>
      <c r="J452" s="11">
        <f t="shared" si="40"/>
        <v>36.54</v>
      </c>
      <c r="K452" s="11">
        <f t="shared" si="41"/>
        <v>92.75</v>
      </c>
      <c r="L452" s="80"/>
      <c r="M452" s="104" t="str">
        <f>$M$222</f>
        <v>mercado</v>
      </c>
      <c r="N452" s="92"/>
      <c r="O452" s="92"/>
      <c r="P452" s="92"/>
      <c r="Q452" s="92"/>
    </row>
    <row r="453" spans="1:17">
      <c r="A453" s="130" t="s">
        <v>574</v>
      </c>
      <c r="B453" s="67">
        <v>2006</v>
      </c>
      <c r="C453" s="62" t="s">
        <v>122</v>
      </c>
      <c r="D453" s="97" t="s">
        <v>79</v>
      </c>
      <c r="E453" s="97">
        <v>2</v>
      </c>
      <c r="F453" s="92"/>
      <c r="G453" s="11">
        <v>27.53</v>
      </c>
      <c r="H453" s="175">
        <f t="shared" ref="H453:H455" si="42">$T$10*G453</f>
        <v>17.894500000000001</v>
      </c>
      <c r="I453" s="11">
        <f t="shared" si="39"/>
        <v>66.069999999999993</v>
      </c>
      <c r="J453" s="11">
        <f t="shared" si="40"/>
        <v>42.95</v>
      </c>
      <c r="K453" s="11">
        <f t="shared" si="41"/>
        <v>109.02</v>
      </c>
      <c r="L453" s="80"/>
      <c r="M453" s="104" t="s">
        <v>638</v>
      </c>
      <c r="N453" s="92"/>
      <c r="O453" s="92"/>
      <c r="P453" s="92"/>
      <c r="Q453" s="92"/>
    </row>
    <row r="454" spans="1:17" s="92" customFormat="1">
      <c r="A454" s="130" t="s">
        <v>575</v>
      </c>
      <c r="B454" s="67">
        <v>2009</v>
      </c>
      <c r="C454" s="62" t="s">
        <v>633</v>
      </c>
      <c r="D454" s="97" t="s">
        <v>79</v>
      </c>
      <c r="E454" s="97">
        <v>2</v>
      </c>
      <c r="G454" s="11">
        <v>29.52</v>
      </c>
      <c r="H454" s="175">
        <f t="shared" si="42"/>
        <v>19.187999999999999</v>
      </c>
      <c r="I454" s="11">
        <f t="shared" si="39"/>
        <v>70.849999999999994</v>
      </c>
      <c r="J454" s="11">
        <f t="shared" si="40"/>
        <v>46.05</v>
      </c>
      <c r="K454" s="11">
        <f t="shared" si="41"/>
        <v>116.89999999999999</v>
      </c>
      <c r="L454" s="80"/>
      <c r="M454" s="104" t="s">
        <v>638</v>
      </c>
    </row>
    <row r="455" spans="1:17" s="92" customFormat="1">
      <c r="A455" s="130" t="s">
        <v>576</v>
      </c>
      <c r="B455" s="67">
        <v>2012</v>
      </c>
      <c r="C455" s="62" t="s">
        <v>123</v>
      </c>
      <c r="D455" s="97" t="s">
        <v>79</v>
      </c>
      <c r="E455" s="97">
        <v>2</v>
      </c>
      <c r="G455" s="11">
        <v>32.78</v>
      </c>
      <c r="H455" s="175">
        <f t="shared" si="42"/>
        <v>21.307000000000002</v>
      </c>
      <c r="I455" s="11">
        <f t="shared" si="39"/>
        <v>78.67</v>
      </c>
      <c r="J455" s="11">
        <f t="shared" si="40"/>
        <v>51.14</v>
      </c>
      <c r="K455" s="11">
        <f t="shared" si="41"/>
        <v>129.81</v>
      </c>
      <c r="L455" s="80"/>
      <c r="M455" s="104" t="s">
        <v>638</v>
      </c>
    </row>
    <row r="456" spans="1:17" s="92" customFormat="1">
      <c r="A456" s="130" t="s">
        <v>577</v>
      </c>
      <c r="B456" s="67">
        <v>6387</v>
      </c>
      <c r="C456" s="62" t="s">
        <v>90</v>
      </c>
      <c r="D456" s="97" t="s">
        <v>79</v>
      </c>
      <c r="E456" s="97">
        <v>21</v>
      </c>
      <c r="G456" s="86">
        <f>$G$82</f>
        <v>3.44</v>
      </c>
      <c r="H456" s="87">
        <f>$H$82</f>
        <v>2.2360000000000002</v>
      </c>
      <c r="I456" s="11">
        <f t="shared" si="39"/>
        <v>86.69</v>
      </c>
      <c r="J456" s="11">
        <f t="shared" si="40"/>
        <v>56.35</v>
      </c>
      <c r="K456" s="11">
        <f t="shared" si="41"/>
        <v>143.04</v>
      </c>
      <c r="L456" s="80"/>
      <c r="M456" s="105" t="str">
        <f>$M$82</f>
        <v>mercado</v>
      </c>
    </row>
    <row r="457" spans="1:17">
      <c r="A457" s="130" t="s">
        <v>578</v>
      </c>
      <c r="B457" s="67">
        <v>18530</v>
      </c>
      <c r="C457" s="62" t="s">
        <v>91</v>
      </c>
      <c r="D457" s="97" t="s">
        <v>79</v>
      </c>
      <c r="E457" s="97">
        <v>1</v>
      </c>
      <c r="F457" s="92"/>
      <c r="G457" s="86">
        <f>$G$83</f>
        <v>3.73</v>
      </c>
      <c r="H457" s="87">
        <f>$H$83</f>
        <v>2.4245000000000001</v>
      </c>
      <c r="I457" s="11">
        <f t="shared" si="39"/>
        <v>4.4800000000000004</v>
      </c>
      <c r="J457" s="11">
        <f t="shared" si="40"/>
        <v>2.91</v>
      </c>
      <c r="K457" s="11">
        <f t="shared" si="41"/>
        <v>7.3900000000000006</v>
      </c>
      <c r="L457" s="80"/>
      <c r="M457" s="105" t="str">
        <f>$M$83</f>
        <v>mercado</v>
      </c>
      <c r="N457" s="92"/>
      <c r="O457" s="92"/>
      <c r="P457" s="92"/>
      <c r="Q457" s="92"/>
    </row>
    <row r="458" spans="1:17">
      <c r="A458" s="130" t="s">
        <v>579</v>
      </c>
      <c r="B458" s="67">
        <v>17076</v>
      </c>
      <c r="C458" s="62" t="s">
        <v>112</v>
      </c>
      <c r="D458" s="97" t="s">
        <v>79</v>
      </c>
      <c r="E458" s="97">
        <v>11</v>
      </c>
      <c r="F458" s="92"/>
      <c r="G458" s="11">
        <f>$G$278</f>
        <v>34.549999999999997</v>
      </c>
      <c r="H458" s="25">
        <f>$H$278</f>
        <v>22.4575</v>
      </c>
      <c r="I458" s="11">
        <f t="shared" si="39"/>
        <v>456.06</v>
      </c>
      <c r="J458" s="11">
        <f t="shared" si="40"/>
        <v>296.44</v>
      </c>
      <c r="K458" s="11">
        <f t="shared" si="41"/>
        <v>752.5</v>
      </c>
      <c r="L458" s="80"/>
      <c r="M458" s="104">
        <f>$M$278</f>
        <v>12216</v>
      </c>
      <c r="N458" s="92"/>
      <c r="O458" s="92"/>
      <c r="P458" s="92"/>
      <c r="Q458" s="92"/>
    </row>
    <row r="459" spans="1:17" s="71" customFormat="1" ht="38.25">
      <c r="A459" s="142" t="s">
        <v>580</v>
      </c>
      <c r="B459" s="73">
        <v>18439</v>
      </c>
      <c r="C459" s="131" t="s">
        <v>628</v>
      </c>
      <c r="D459" s="132" t="s">
        <v>79</v>
      </c>
      <c r="E459" s="132">
        <v>11</v>
      </c>
      <c r="G459" s="69">
        <f>$G$279</f>
        <v>0</v>
      </c>
      <c r="H459" s="70">
        <f>$H$279</f>
        <v>67.03</v>
      </c>
      <c r="I459" s="69">
        <f t="shared" si="39"/>
        <v>0</v>
      </c>
      <c r="J459" s="69">
        <f t="shared" si="40"/>
        <v>884.8</v>
      </c>
      <c r="K459" s="69">
        <f t="shared" si="41"/>
        <v>884.8</v>
      </c>
      <c r="L459" s="82"/>
      <c r="M459" s="104"/>
    </row>
    <row r="460" spans="1:17">
      <c r="A460" s="130" t="s">
        <v>581</v>
      </c>
      <c r="B460" s="67">
        <v>1799</v>
      </c>
      <c r="C460" s="62" t="s">
        <v>63</v>
      </c>
      <c r="D460" s="97" t="s">
        <v>79</v>
      </c>
      <c r="E460" s="97">
        <v>8</v>
      </c>
      <c r="F460" s="92"/>
      <c r="G460" s="11">
        <f>$G$87</f>
        <v>2.78</v>
      </c>
      <c r="H460" s="25">
        <f>$H$87</f>
        <v>1.8069999999999999</v>
      </c>
      <c r="I460" s="11">
        <f t="shared" si="39"/>
        <v>26.69</v>
      </c>
      <c r="J460" s="11">
        <f t="shared" si="40"/>
        <v>17.350000000000001</v>
      </c>
      <c r="K460" s="11">
        <f t="shared" si="41"/>
        <v>44.040000000000006</v>
      </c>
      <c r="L460" s="80"/>
      <c r="M460" s="105" t="str">
        <f>$M$87</f>
        <v>mercado</v>
      </c>
      <c r="N460" s="92"/>
      <c r="O460" s="92"/>
      <c r="P460" s="92"/>
      <c r="Q460" s="92"/>
    </row>
    <row r="461" spans="1:17">
      <c r="A461" s="130" t="s">
        <v>582</v>
      </c>
      <c r="B461" s="63">
        <v>1624</v>
      </c>
      <c r="C461" s="64" t="s">
        <v>64</v>
      </c>
      <c r="D461" s="95" t="s">
        <v>79</v>
      </c>
      <c r="E461" s="97">
        <v>12</v>
      </c>
      <c r="F461" s="92"/>
      <c r="G461" s="86">
        <f>$G$60</f>
        <v>7.51</v>
      </c>
      <c r="H461" s="87">
        <f>$H$60</f>
        <v>4.8815</v>
      </c>
      <c r="I461" s="11">
        <f t="shared" si="39"/>
        <v>108.14</v>
      </c>
      <c r="J461" s="11">
        <f t="shared" si="40"/>
        <v>70.290000000000006</v>
      </c>
      <c r="K461" s="11">
        <f t="shared" si="41"/>
        <v>178.43</v>
      </c>
      <c r="L461" s="80"/>
      <c r="M461" s="105">
        <f>$M$60</f>
        <v>432</v>
      </c>
      <c r="N461" s="92"/>
      <c r="O461" s="92"/>
      <c r="P461" s="92"/>
      <c r="Q461" s="92"/>
    </row>
    <row r="462" spans="1:17">
      <c r="A462" s="130" t="s">
        <v>583</v>
      </c>
      <c r="B462" s="63">
        <v>1625</v>
      </c>
      <c r="C462" s="64" t="s">
        <v>65</v>
      </c>
      <c r="D462" s="95" t="s">
        <v>79</v>
      </c>
      <c r="E462" s="97">
        <v>2</v>
      </c>
      <c r="F462" s="92"/>
      <c r="G462" s="86">
        <f>$G$61</f>
        <v>8.6300000000000008</v>
      </c>
      <c r="H462" s="87">
        <f>$H$61</f>
        <v>5.6095000000000006</v>
      </c>
      <c r="I462" s="11">
        <f t="shared" si="39"/>
        <v>20.71</v>
      </c>
      <c r="J462" s="11">
        <f t="shared" si="40"/>
        <v>13.46</v>
      </c>
      <c r="K462" s="11">
        <f t="shared" si="41"/>
        <v>34.17</v>
      </c>
      <c r="L462" s="80"/>
      <c r="M462" s="105">
        <f>$M$61</f>
        <v>439</v>
      </c>
      <c r="N462" s="92"/>
      <c r="O462" s="92"/>
      <c r="P462" s="92"/>
      <c r="Q462" s="92"/>
    </row>
    <row r="463" spans="1:17">
      <c r="A463" s="130" t="s">
        <v>584</v>
      </c>
      <c r="B463" s="6">
        <v>24446</v>
      </c>
      <c r="C463" s="7" t="s">
        <v>95</v>
      </c>
      <c r="D463" s="95" t="s">
        <v>79</v>
      </c>
      <c r="E463" s="97">
        <v>11</v>
      </c>
      <c r="F463" s="92"/>
      <c r="G463" s="86">
        <f>$G$91</f>
        <v>17.170000000000002</v>
      </c>
      <c r="H463" s="87">
        <f>$H$91</f>
        <v>11.160500000000001</v>
      </c>
      <c r="I463" s="11">
        <f t="shared" si="39"/>
        <v>226.64</v>
      </c>
      <c r="J463" s="11">
        <f t="shared" si="40"/>
        <v>147.32</v>
      </c>
      <c r="K463" s="11">
        <f t="shared" si="41"/>
        <v>373.96</v>
      </c>
      <c r="L463" s="80"/>
      <c r="M463" s="104">
        <f>$M$91</f>
        <v>2510</v>
      </c>
      <c r="N463" s="92"/>
      <c r="O463" s="92"/>
      <c r="P463" s="92"/>
      <c r="Q463" s="92"/>
    </row>
    <row r="464" spans="1:17">
      <c r="A464" s="21"/>
      <c r="B464" s="13"/>
      <c r="C464" s="14" t="s">
        <v>10</v>
      </c>
      <c r="D464" s="15"/>
      <c r="E464" s="15"/>
      <c r="F464" s="15"/>
      <c r="G464" s="29"/>
      <c r="H464" s="30"/>
      <c r="I464" s="31">
        <f>SUM(I427:I463)</f>
        <v>3715</v>
      </c>
      <c r="J464" s="31">
        <f>SUM(J427:J463)</f>
        <v>3546.41</v>
      </c>
      <c r="K464" s="31">
        <f t="shared" si="41"/>
        <v>7261.41</v>
      </c>
      <c r="L464" s="83"/>
      <c r="N464" s="92"/>
      <c r="O464" s="92"/>
      <c r="P464" s="92"/>
      <c r="Q464" s="92"/>
    </row>
    <row r="465" spans="1:17" ht="9" customHeight="1"/>
    <row r="466" spans="1:17">
      <c r="A466" s="100">
        <v>9</v>
      </c>
      <c r="B466" s="3" t="s">
        <v>180</v>
      </c>
      <c r="C466" s="3"/>
      <c r="D466" s="3"/>
      <c r="E466" s="3"/>
      <c r="F466" s="92"/>
      <c r="G466" s="183" t="s">
        <v>9</v>
      </c>
      <c r="H466" s="183"/>
      <c r="I466" s="183"/>
      <c r="J466" s="183"/>
      <c r="K466" s="183"/>
      <c r="L466" s="85"/>
      <c r="M466" s="187" t="s">
        <v>15</v>
      </c>
      <c r="N466" s="92"/>
      <c r="O466" s="92"/>
      <c r="P466" s="92"/>
      <c r="Q466" s="92"/>
    </row>
    <row r="467" spans="1:17">
      <c r="A467" s="100"/>
      <c r="B467" s="3" t="s">
        <v>111</v>
      </c>
      <c r="C467" s="3"/>
      <c r="D467" s="3"/>
      <c r="E467" s="3"/>
      <c r="F467" s="92"/>
      <c r="G467" s="184" t="s">
        <v>5</v>
      </c>
      <c r="H467" s="184"/>
      <c r="I467" s="184" t="s">
        <v>8</v>
      </c>
      <c r="J467" s="184"/>
      <c r="K467" s="184" t="s">
        <v>8</v>
      </c>
      <c r="L467" s="81"/>
      <c r="M467" s="188"/>
      <c r="N467" s="92"/>
      <c r="O467" s="92"/>
      <c r="P467" s="92"/>
      <c r="Q467" s="92"/>
    </row>
    <row r="468" spans="1:17" ht="30">
      <c r="A468" s="100"/>
      <c r="B468" s="24" t="s">
        <v>14</v>
      </c>
      <c r="C468" s="2" t="s">
        <v>0</v>
      </c>
      <c r="D468" s="2" t="s">
        <v>1</v>
      </c>
      <c r="E468" s="2" t="s">
        <v>2</v>
      </c>
      <c r="F468" s="92"/>
      <c r="G468" s="99" t="s">
        <v>6</v>
      </c>
      <c r="H468" s="99" t="s">
        <v>7</v>
      </c>
      <c r="I468" s="99" t="s">
        <v>6</v>
      </c>
      <c r="J468" s="99" t="s">
        <v>7</v>
      </c>
      <c r="K468" s="184"/>
      <c r="L468" s="81"/>
      <c r="M468" s="189"/>
      <c r="N468" s="92"/>
      <c r="O468" s="92"/>
      <c r="P468" s="92"/>
      <c r="Q468" s="92"/>
    </row>
    <row r="469" spans="1:17">
      <c r="A469" s="100"/>
      <c r="B469" s="182" t="s">
        <v>3</v>
      </c>
      <c r="C469" s="182"/>
      <c r="D469" s="182"/>
      <c r="E469" s="182"/>
      <c r="F469" s="92"/>
      <c r="G469" s="33"/>
      <c r="H469" s="33"/>
      <c r="I469" s="33"/>
      <c r="J469" s="33"/>
      <c r="K469" s="33"/>
      <c r="L469" s="81"/>
      <c r="M469" s="103"/>
      <c r="N469" s="92"/>
      <c r="O469" s="116" t="s">
        <v>181</v>
      </c>
      <c r="P469" s="49">
        <v>94.454999999999998</v>
      </c>
      <c r="Q469" s="50">
        <f>P469*57.47</f>
        <v>5428.3288499999999</v>
      </c>
    </row>
    <row r="470" spans="1:17" s="71" customFormat="1" ht="25.5">
      <c r="A470" s="142" t="s">
        <v>585</v>
      </c>
      <c r="B470" s="135">
        <v>7486</v>
      </c>
      <c r="C470" s="72" t="s">
        <v>627</v>
      </c>
      <c r="D470" s="136" t="s">
        <v>79</v>
      </c>
      <c r="E470" s="142">
        <v>8</v>
      </c>
      <c r="G470" s="74">
        <f>$G$78</f>
        <v>0</v>
      </c>
      <c r="H470" s="75">
        <f>$H$78</f>
        <v>18.7</v>
      </c>
      <c r="I470" s="69">
        <f>ROUND(E470*G470*1.2,2)</f>
        <v>0</v>
      </c>
      <c r="J470" s="69">
        <f>ROUND(E470*H470*1.2,2)</f>
        <v>179.52</v>
      </c>
      <c r="K470" s="69">
        <f>I470+J470</f>
        <v>179.52</v>
      </c>
      <c r="L470" s="82"/>
      <c r="M470" s="105"/>
      <c r="O470" s="49"/>
      <c r="P470" s="49"/>
      <c r="Q470" s="148">
        <f>P470*290.8</f>
        <v>0</v>
      </c>
    </row>
    <row r="471" spans="1:17">
      <c r="A471" s="149" t="s">
        <v>586</v>
      </c>
      <c r="B471" s="4"/>
      <c r="C471" s="5" t="s">
        <v>149</v>
      </c>
      <c r="D471" s="117" t="s">
        <v>79</v>
      </c>
      <c r="E471" s="111">
        <v>5</v>
      </c>
      <c r="F471" s="92"/>
      <c r="G471" s="11">
        <v>3.35</v>
      </c>
      <c r="H471" s="175">
        <f t="shared" ref="H471:H480" si="43">$T$10*G471</f>
        <v>2.1775000000000002</v>
      </c>
      <c r="I471" s="69">
        <f t="shared" ref="I471:I515" si="44">ROUND(E471*G471*1.2,2)</f>
        <v>20.100000000000001</v>
      </c>
      <c r="J471" s="69">
        <f t="shared" ref="J471:J515" si="45">ROUND(E471*H471*1.2,2)</f>
        <v>13.07</v>
      </c>
      <c r="K471" s="69">
        <f t="shared" ref="K471:K516" si="46">I471+J471</f>
        <v>33.17</v>
      </c>
      <c r="L471" s="80"/>
      <c r="M471" s="105">
        <v>1050</v>
      </c>
      <c r="N471" s="92"/>
      <c r="O471" s="52"/>
      <c r="P471" s="48"/>
      <c r="Q471" s="50">
        <f>P471*57.47</f>
        <v>0</v>
      </c>
    </row>
    <row r="472" spans="1:17">
      <c r="A472" s="149" t="s">
        <v>587</v>
      </c>
      <c r="B472" s="112"/>
      <c r="C472" s="118" t="s">
        <v>150</v>
      </c>
      <c r="D472" s="119" t="s">
        <v>81</v>
      </c>
      <c r="E472" s="164">
        <v>80</v>
      </c>
      <c r="F472" s="92"/>
      <c r="G472" s="11">
        <v>6.06</v>
      </c>
      <c r="H472" s="175">
        <f t="shared" si="43"/>
        <v>3.9390000000000001</v>
      </c>
      <c r="I472" s="69">
        <f t="shared" si="44"/>
        <v>581.76</v>
      </c>
      <c r="J472" s="69">
        <f t="shared" si="45"/>
        <v>378.14</v>
      </c>
      <c r="K472" s="69">
        <f t="shared" si="46"/>
        <v>959.9</v>
      </c>
      <c r="L472" s="80"/>
      <c r="M472" s="105">
        <v>1020</v>
      </c>
      <c r="N472" s="92"/>
      <c r="O472" s="190" t="s">
        <v>10</v>
      </c>
      <c r="P472" s="190"/>
      <c r="Q472" s="51">
        <f>SUM(Q469:Q471)</f>
        <v>5428.3288499999999</v>
      </c>
    </row>
    <row r="473" spans="1:17">
      <c r="A473" s="149" t="s">
        <v>588</v>
      </c>
      <c r="B473" s="112"/>
      <c r="C473" s="118" t="s">
        <v>151</v>
      </c>
      <c r="D473" s="119" t="s">
        <v>81</v>
      </c>
      <c r="E473" s="164">
        <v>80</v>
      </c>
      <c r="F473" s="92"/>
      <c r="G473" s="11">
        <v>6.06</v>
      </c>
      <c r="H473" s="175">
        <f t="shared" si="43"/>
        <v>3.9390000000000001</v>
      </c>
      <c r="I473" s="69">
        <f t="shared" si="44"/>
        <v>581.76</v>
      </c>
      <c r="J473" s="69">
        <f t="shared" si="45"/>
        <v>378.14</v>
      </c>
      <c r="K473" s="69">
        <f t="shared" si="46"/>
        <v>959.9</v>
      </c>
      <c r="L473" s="80"/>
      <c r="M473" s="105">
        <v>1020</v>
      </c>
      <c r="N473" s="92"/>
      <c r="O473" s="88"/>
      <c r="P473" s="90"/>
      <c r="Q473" s="89"/>
    </row>
    <row r="474" spans="1:17">
      <c r="A474" s="149" t="s">
        <v>589</v>
      </c>
      <c r="B474" s="112"/>
      <c r="C474" s="118" t="s">
        <v>152</v>
      </c>
      <c r="D474" s="119" t="s">
        <v>81</v>
      </c>
      <c r="E474" s="164">
        <v>80</v>
      </c>
      <c r="F474" s="92"/>
      <c r="G474" s="11">
        <v>6.06</v>
      </c>
      <c r="H474" s="175">
        <f t="shared" si="43"/>
        <v>3.9390000000000001</v>
      </c>
      <c r="I474" s="69">
        <f t="shared" si="44"/>
        <v>581.76</v>
      </c>
      <c r="J474" s="69">
        <f t="shared" si="45"/>
        <v>378.14</v>
      </c>
      <c r="K474" s="69">
        <f t="shared" si="46"/>
        <v>959.9</v>
      </c>
      <c r="L474" s="80"/>
      <c r="M474" s="105">
        <v>1020</v>
      </c>
      <c r="N474" s="92"/>
      <c r="O474" s="88"/>
      <c r="P474" s="90"/>
      <c r="Q474" s="89"/>
    </row>
    <row r="475" spans="1:17">
      <c r="A475" s="149" t="s">
        <v>590</v>
      </c>
      <c r="B475" s="120"/>
      <c r="C475" s="121" t="s">
        <v>153</v>
      </c>
      <c r="D475" s="117" t="s">
        <v>81</v>
      </c>
      <c r="E475" s="164">
        <v>80</v>
      </c>
      <c r="F475" s="92"/>
      <c r="G475" s="11">
        <v>1.93</v>
      </c>
      <c r="H475" s="175">
        <f t="shared" si="43"/>
        <v>1.2544999999999999</v>
      </c>
      <c r="I475" s="69">
        <f t="shared" si="44"/>
        <v>185.28</v>
      </c>
      <c r="J475" s="69">
        <f t="shared" si="45"/>
        <v>120.43</v>
      </c>
      <c r="K475" s="69">
        <f t="shared" si="46"/>
        <v>305.71000000000004</v>
      </c>
      <c r="L475" s="80"/>
      <c r="M475" s="105">
        <v>1022</v>
      </c>
      <c r="N475" s="92"/>
      <c r="O475" s="88"/>
      <c r="P475" s="90"/>
      <c r="Q475" s="89"/>
    </row>
    <row r="476" spans="1:17">
      <c r="A476" s="149" t="s">
        <v>591</v>
      </c>
      <c r="B476" s="120"/>
      <c r="C476" s="122" t="s">
        <v>154</v>
      </c>
      <c r="D476" s="117" t="s">
        <v>81</v>
      </c>
      <c r="E476" s="164">
        <v>80</v>
      </c>
      <c r="F476" s="92"/>
      <c r="G476" s="11">
        <v>1.93</v>
      </c>
      <c r="H476" s="175">
        <f t="shared" si="43"/>
        <v>1.2544999999999999</v>
      </c>
      <c r="I476" s="69">
        <f t="shared" si="44"/>
        <v>185.28</v>
      </c>
      <c r="J476" s="69">
        <f t="shared" si="45"/>
        <v>120.43</v>
      </c>
      <c r="K476" s="69">
        <f t="shared" si="46"/>
        <v>305.71000000000004</v>
      </c>
      <c r="L476" s="80"/>
      <c r="M476" s="105">
        <v>1022</v>
      </c>
      <c r="N476" s="92"/>
      <c r="O476" s="88"/>
      <c r="P476" s="90"/>
      <c r="Q476" s="89"/>
    </row>
    <row r="477" spans="1:17">
      <c r="A477" s="149" t="s">
        <v>592</v>
      </c>
      <c r="B477" s="120"/>
      <c r="C477" s="122" t="s">
        <v>155</v>
      </c>
      <c r="D477" s="117" t="s">
        <v>81</v>
      </c>
      <c r="E477" s="164">
        <v>80</v>
      </c>
      <c r="F477" s="92"/>
      <c r="G477" s="11">
        <v>1.93</v>
      </c>
      <c r="H477" s="175">
        <f t="shared" si="43"/>
        <v>1.2544999999999999</v>
      </c>
      <c r="I477" s="69">
        <f t="shared" si="44"/>
        <v>185.28</v>
      </c>
      <c r="J477" s="69">
        <f t="shared" si="45"/>
        <v>120.43</v>
      </c>
      <c r="K477" s="69">
        <f t="shared" si="46"/>
        <v>305.71000000000004</v>
      </c>
      <c r="L477" s="80"/>
      <c r="M477" s="105">
        <v>1022</v>
      </c>
      <c r="N477" s="92"/>
      <c r="O477" s="88"/>
      <c r="P477" s="90"/>
      <c r="Q477" s="89"/>
    </row>
    <row r="478" spans="1:17" s="71" customFormat="1" ht="30" customHeight="1">
      <c r="A478" s="149" t="s">
        <v>593</v>
      </c>
      <c r="B478" s="119"/>
      <c r="C478" s="137" t="s">
        <v>156</v>
      </c>
      <c r="D478" s="119" t="s">
        <v>79</v>
      </c>
      <c r="E478" s="173">
        <v>5</v>
      </c>
      <c r="G478" s="69">
        <v>46.1</v>
      </c>
      <c r="H478" s="175">
        <f t="shared" si="43"/>
        <v>29.965000000000003</v>
      </c>
      <c r="I478" s="69">
        <f t="shared" si="44"/>
        <v>276.60000000000002</v>
      </c>
      <c r="J478" s="69">
        <f t="shared" si="45"/>
        <v>179.79</v>
      </c>
      <c r="K478" s="69">
        <f t="shared" si="46"/>
        <v>456.39</v>
      </c>
      <c r="L478" s="82"/>
      <c r="M478" s="105">
        <v>34641</v>
      </c>
      <c r="O478" s="90"/>
      <c r="P478" s="90"/>
      <c r="Q478" s="138"/>
    </row>
    <row r="479" spans="1:17" s="71" customFormat="1" ht="30" customHeight="1">
      <c r="A479" s="149" t="s">
        <v>594</v>
      </c>
      <c r="B479" s="119"/>
      <c r="C479" s="137" t="s">
        <v>157</v>
      </c>
      <c r="D479" s="119" t="s">
        <v>79</v>
      </c>
      <c r="E479" s="119">
        <v>1</v>
      </c>
      <c r="G479" s="69">
        <v>422.04</v>
      </c>
      <c r="H479" s="175">
        <f t="shared" si="43"/>
        <v>274.32600000000002</v>
      </c>
      <c r="I479" s="69">
        <f t="shared" si="44"/>
        <v>506.45</v>
      </c>
      <c r="J479" s="69">
        <f t="shared" si="45"/>
        <v>329.19</v>
      </c>
      <c r="K479" s="69">
        <f t="shared" si="46"/>
        <v>835.64</v>
      </c>
      <c r="L479" s="82"/>
      <c r="M479" s="143" t="s">
        <v>634</v>
      </c>
      <c r="O479" s="90"/>
      <c r="P479" s="90"/>
      <c r="Q479" s="138"/>
    </row>
    <row r="480" spans="1:17" s="71" customFormat="1" ht="30" customHeight="1">
      <c r="A480" s="149" t="s">
        <v>595</v>
      </c>
      <c r="B480" s="135"/>
      <c r="C480" s="72" t="s">
        <v>158</v>
      </c>
      <c r="D480" s="136" t="s">
        <v>79</v>
      </c>
      <c r="E480" s="119">
        <v>15</v>
      </c>
      <c r="G480" s="69">
        <v>44.02</v>
      </c>
      <c r="H480" s="175">
        <f t="shared" si="43"/>
        <v>28.613000000000003</v>
      </c>
      <c r="I480" s="69">
        <f t="shared" si="44"/>
        <v>792.36</v>
      </c>
      <c r="J480" s="69">
        <f t="shared" si="45"/>
        <v>515.03</v>
      </c>
      <c r="K480" s="69">
        <f t="shared" si="46"/>
        <v>1307.3899999999999</v>
      </c>
      <c r="L480" s="82"/>
      <c r="M480" s="105" t="s">
        <v>638</v>
      </c>
      <c r="O480" s="90"/>
      <c r="P480" s="90"/>
      <c r="Q480" s="138"/>
    </row>
    <row r="481" spans="1:17">
      <c r="A481" s="149" t="s">
        <v>596</v>
      </c>
      <c r="B481" s="67">
        <v>1997</v>
      </c>
      <c r="C481" s="62" t="s">
        <v>102</v>
      </c>
      <c r="D481" s="117" t="s">
        <v>79</v>
      </c>
      <c r="E481" s="111">
        <v>16</v>
      </c>
      <c r="F481" s="92"/>
      <c r="G481" s="11">
        <f>$G$222</f>
        <v>23.42</v>
      </c>
      <c r="H481" s="25">
        <f>$H$222</f>
        <v>15.223000000000001</v>
      </c>
      <c r="I481" s="69">
        <f t="shared" si="44"/>
        <v>449.66</v>
      </c>
      <c r="J481" s="69">
        <f t="shared" si="45"/>
        <v>292.27999999999997</v>
      </c>
      <c r="K481" s="69">
        <f t="shared" si="46"/>
        <v>741.94</v>
      </c>
      <c r="L481" s="80"/>
      <c r="M481" s="104" t="str">
        <f>$M$222</f>
        <v>mercado</v>
      </c>
      <c r="N481" s="92"/>
      <c r="O481" s="88"/>
      <c r="P481" s="90"/>
      <c r="Q481" s="89"/>
    </row>
    <row r="482" spans="1:17">
      <c r="A482" s="149" t="s">
        <v>597</v>
      </c>
      <c r="B482" s="112">
        <v>21755</v>
      </c>
      <c r="C482" s="122" t="s">
        <v>49</v>
      </c>
      <c r="D482" s="117" t="s">
        <v>79</v>
      </c>
      <c r="E482" s="111">
        <v>5</v>
      </c>
      <c r="F482" s="92"/>
      <c r="G482" s="11">
        <f>$G$38</f>
        <v>5.88</v>
      </c>
      <c r="H482" s="25">
        <f>$H$38</f>
        <v>3.8220000000000001</v>
      </c>
      <c r="I482" s="69">
        <f t="shared" si="44"/>
        <v>35.28</v>
      </c>
      <c r="J482" s="69">
        <f t="shared" si="45"/>
        <v>22.93</v>
      </c>
      <c r="K482" s="69">
        <f t="shared" si="46"/>
        <v>58.21</v>
      </c>
      <c r="L482" s="80"/>
      <c r="M482" s="103" t="str">
        <f>$M$38</f>
        <v>mercado</v>
      </c>
      <c r="N482" s="92"/>
      <c r="O482" s="88"/>
      <c r="P482" s="90"/>
      <c r="Q482" s="89"/>
    </row>
    <row r="483" spans="1:17">
      <c r="A483" s="149" t="s">
        <v>598</v>
      </c>
      <c r="B483" s="120">
        <v>18530</v>
      </c>
      <c r="C483" s="122" t="s">
        <v>91</v>
      </c>
      <c r="D483" s="117" t="s">
        <v>79</v>
      </c>
      <c r="E483" s="111">
        <v>24</v>
      </c>
      <c r="F483" s="92"/>
      <c r="G483" s="86">
        <f>$G$83</f>
        <v>3.73</v>
      </c>
      <c r="H483" s="87">
        <f>$H$83</f>
        <v>2.4245000000000001</v>
      </c>
      <c r="I483" s="69">
        <f t="shared" si="44"/>
        <v>107.42</v>
      </c>
      <c r="J483" s="69">
        <f t="shared" si="45"/>
        <v>69.83</v>
      </c>
      <c r="K483" s="69">
        <f t="shared" si="46"/>
        <v>177.25</v>
      </c>
      <c r="L483" s="80"/>
      <c r="M483" s="105" t="str">
        <f>$M$83</f>
        <v>mercado</v>
      </c>
      <c r="N483" s="92"/>
      <c r="O483" s="88"/>
      <c r="P483" s="90"/>
      <c r="Q483" s="89"/>
    </row>
    <row r="484" spans="1:17" ht="15" customHeight="1">
      <c r="A484" s="149" t="s">
        <v>599</v>
      </c>
      <c r="B484" s="63"/>
      <c r="C484" s="126" t="s">
        <v>630</v>
      </c>
      <c r="D484" s="117" t="s">
        <v>79</v>
      </c>
      <c r="E484" s="111">
        <v>3</v>
      </c>
      <c r="F484" s="92"/>
      <c r="G484" s="11">
        <v>2.38</v>
      </c>
      <c r="H484" s="175">
        <f t="shared" ref="H484:H502" si="47">$T$10*G484</f>
        <v>1.5469999999999999</v>
      </c>
      <c r="I484" s="69">
        <f t="shared" si="44"/>
        <v>8.57</v>
      </c>
      <c r="J484" s="69">
        <f t="shared" si="45"/>
        <v>5.57</v>
      </c>
      <c r="K484" s="69">
        <f t="shared" si="46"/>
        <v>14.14</v>
      </c>
      <c r="L484" s="80"/>
      <c r="M484" s="105" t="s">
        <v>638</v>
      </c>
      <c r="N484" s="92"/>
      <c r="O484" s="88"/>
      <c r="P484" s="90"/>
      <c r="Q484" s="89"/>
    </row>
    <row r="485" spans="1:17" ht="15" customHeight="1">
      <c r="A485" s="149" t="s">
        <v>600</v>
      </c>
      <c r="B485" s="63"/>
      <c r="C485" s="126" t="s">
        <v>631</v>
      </c>
      <c r="D485" s="117" t="s">
        <v>79</v>
      </c>
      <c r="E485" s="111">
        <v>12</v>
      </c>
      <c r="F485" s="92"/>
      <c r="G485" s="11">
        <v>2.38</v>
      </c>
      <c r="H485" s="175">
        <f t="shared" si="47"/>
        <v>1.5469999999999999</v>
      </c>
      <c r="I485" s="69">
        <f t="shared" si="44"/>
        <v>34.270000000000003</v>
      </c>
      <c r="J485" s="69">
        <f t="shared" si="45"/>
        <v>22.28</v>
      </c>
      <c r="K485" s="69">
        <f t="shared" si="46"/>
        <v>56.550000000000004</v>
      </c>
      <c r="L485" s="80"/>
      <c r="M485" s="105" t="s">
        <v>638</v>
      </c>
      <c r="N485" s="92"/>
      <c r="O485" s="88"/>
      <c r="P485" s="90"/>
      <c r="Q485" s="89"/>
    </row>
    <row r="486" spans="1:17" s="37" customFormat="1" ht="15" customHeight="1">
      <c r="A486" s="149" t="s">
        <v>601</v>
      </c>
      <c r="B486" s="73"/>
      <c r="C486" s="146" t="s">
        <v>159</v>
      </c>
      <c r="D486" s="119" t="s">
        <v>79</v>
      </c>
      <c r="E486" s="119">
        <v>3</v>
      </c>
      <c r="G486" s="140">
        <v>2.8</v>
      </c>
      <c r="H486" s="175">
        <f t="shared" si="47"/>
        <v>1.8199999999999998</v>
      </c>
      <c r="I486" s="69">
        <f t="shared" si="44"/>
        <v>10.08</v>
      </c>
      <c r="J486" s="69">
        <f t="shared" si="45"/>
        <v>6.55</v>
      </c>
      <c r="K486" s="69">
        <f t="shared" si="46"/>
        <v>16.63</v>
      </c>
      <c r="L486" s="81"/>
      <c r="M486" s="105" t="s">
        <v>635</v>
      </c>
      <c r="O486" s="144"/>
      <c r="P486" s="144"/>
      <c r="Q486" s="145"/>
    </row>
    <row r="487" spans="1:17">
      <c r="A487" s="149" t="s">
        <v>602</v>
      </c>
      <c r="B487" s="47"/>
      <c r="C487" s="62" t="s">
        <v>160</v>
      </c>
      <c r="D487" s="117" t="s">
        <v>79</v>
      </c>
      <c r="E487" s="111">
        <v>1</v>
      </c>
      <c r="F487" s="92"/>
      <c r="G487" s="11">
        <v>2.19</v>
      </c>
      <c r="H487" s="175">
        <f t="shared" si="47"/>
        <v>1.4235</v>
      </c>
      <c r="I487" s="69">
        <f t="shared" si="44"/>
        <v>2.63</v>
      </c>
      <c r="J487" s="69">
        <f t="shared" si="45"/>
        <v>1.71</v>
      </c>
      <c r="K487" s="69">
        <f t="shared" si="46"/>
        <v>4.34</v>
      </c>
      <c r="L487" s="80"/>
      <c r="M487" s="105" t="s">
        <v>636</v>
      </c>
      <c r="N487" s="92"/>
      <c r="O487" s="88"/>
      <c r="P487" s="90"/>
      <c r="Q487" s="89"/>
    </row>
    <row r="488" spans="1:17">
      <c r="A488" s="149" t="s">
        <v>603</v>
      </c>
      <c r="B488" s="67"/>
      <c r="C488" s="124" t="s">
        <v>161</v>
      </c>
      <c r="D488" s="119" t="s">
        <v>79</v>
      </c>
      <c r="E488" s="112">
        <v>1</v>
      </c>
      <c r="F488" s="92"/>
      <c r="G488" s="11">
        <v>1.24</v>
      </c>
      <c r="H488" s="175">
        <f t="shared" si="47"/>
        <v>0.80600000000000005</v>
      </c>
      <c r="I488" s="69">
        <f t="shared" si="44"/>
        <v>1.49</v>
      </c>
      <c r="J488" s="69">
        <f t="shared" si="45"/>
        <v>0.97</v>
      </c>
      <c r="K488" s="69">
        <f t="shared" si="46"/>
        <v>2.46</v>
      </c>
      <c r="L488" s="80"/>
      <c r="M488" s="105" t="s">
        <v>637</v>
      </c>
      <c r="N488" s="92"/>
      <c r="O488" s="88"/>
      <c r="P488" s="90"/>
      <c r="Q488" s="89"/>
    </row>
    <row r="489" spans="1:17" s="167" customFormat="1">
      <c r="A489" s="173" t="s">
        <v>604</v>
      </c>
      <c r="B489" s="159"/>
      <c r="C489" s="154" t="s">
        <v>653</v>
      </c>
      <c r="D489" s="173" t="s">
        <v>79</v>
      </c>
      <c r="E489" s="164">
        <v>1</v>
      </c>
      <c r="G489" s="177">
        <v>211.73</v>
      </c>
      <c r="H489" s="165">
        <f t="shared" si="47"/>
        <v>137.62450000000001</v>
      </c>
      <c r="I489" s="180">
        <f t="shared" si="44"/>
        <v>254.08</v>
      </c>
      <c r="J489" s="179">
        <f t="shared" ref="J489" si="48">ROUND(E489*H489*1.2,2)</f>
        <v>165.15</v>
      </c>
      <c r="K489" s="179">
        <f t="shared" ref="K489" si="49">I489+J489</f>
        <v>419.23</v>
      </c>
      <c r="L489" s="160"/>
      <c r="M489" s="155">
        <v>1614</v>
      </c>
      <c r="O489" s="161"/>
      <c r="P489" s="162"/>
      <c r="Q489" s="163"/>
    </row>
    <row r="490" spans="1:17">
      <c r="A490" s="149" t="s">
        <v>605</v>
      </c>
      <c r="B490" s="63"/>
      <c r="C490" s="64" t="s">
        <v>162</v>
      </c>
      <c r="D490" s="117" t="s">
        <v>79</v>
      </c>
      <c r="E490" s="112">
        <v>1</v>
      </c>
      <c r="F490" s="92"/>
      <c r="G490" s="11">
        <v>4.7699999999999996</v>
      </c>
      <c r="H490" s="175">
        <f t="shared" si="47"/>
        <v>3.1004999999999998</v>
      </c>
      <c r="I490" s="69">
        <f t="shared" si="44"/>
        <v>5.72</v>
      </c>
      <c r="J490" s="69">
        <f t="shared" si="45"/>
        <v>3.72</v>
      </c>
      <c r="K490" s="69">
        <f t="shared" si="46"/>
        <v>9.44</v>
      </c>
      <c r="L490" s="80"/>
      <c r="M490" s="105">
        <v>39276</v>
      </c>
      <c r="N490" s="92"/>
      <c r="O490" s="88"/>
      <c r="P490" s="90"/>
      <c r="Q490" s="89"/>
    </row>
    <row r="491" spans="1:17">
      <c r="A491" s="149" t="s">
        <v>606</v>
      </c>
      <c r="B491" s="67"/>
      <c r="C491" s="124" t="s">
        <v>163</v>
      </c>
      <c r="D491" s="119" t="s">
        <v>79</v>
      </c>
      <c r="E491" s="112">
        <v>3</v>
      </c>
      <c r="F491" s="92"/>
      <c r="G491" s="11">
        <v>52.79</v>
      </c>
      <c r="H491" s="175">
        <f t="shared" si="47"/>
        <v>34.313499999999998</v>
      </c>
      <c r="I491" s="69">
        <f t="shared" si="44"/>
        <v>190.04</v>
      </c>
      <c r="J491" s="69">
        <f t="shared" si="45"/>
        <v>123.53</v>
      </c>
      <c r="K491" s="69">
        <f t="shared" si="46"/>
        <v>313.57</v>
      </c>
      <c r="L491" s="80"/>
      <c r="M491" s="105">
        <v>1809</v>
      </c>
      <c r="N491" s="92"/>
      <c r="O491" s="88"/>
      <c r="P491" s="90"/>
      <c r="Q491" s="89"/>
    </row>
    <row r="492" spans="1:17">
      <c r="A492" s="149" t="s">
        <v>607</v>
      </c>
      <c r="B492" s="67"/>
      <c r="C492" s="124" t="s">
        <v>164</v>
      </c>
      <c r="D492" s="119" t="s">
        <v>79</v>
      </c>
      <c r="E492" s="112">
        <v>1</v>
      </c>
      <c r="F492" s="92"/>
      <c r="G492" s="11">
        <v>15.6</v>
      </c>
      <c r="H492" s="175">
        <f t="shared" si="47"/>
        <v>10.14</v>
      </c>
      <c r="I492" s="69">
        <f t="shared" si="44"/>
        <v>18.72</v>
      </c>
      <c r="J492" s="69">
        <f t="shared" si="45"/>
        <v>12.17</v>
      </c>
      <c r="K492" s="69">
        <f t="shared" si="46"/>
        <v>30.89</v>
      </c>
      <c r="L492" s="80"/>
      <c r="M492" s="105">
        <v>1804</v>
      </c>
      <c r="N492" s="92"/>
      <c r="O492" s="88"/>
      <c r="P492" s="90"/>
      <c r="Q492" s="89"/>
    </row>
    <row r="493" spans="1:17">
      <c r="A493" s="149" t="s">
        <v>608</v>
      </c>
      <c r="B493" s="112"/>
      <c r="C493" s="118" t="s">
        <v>165</v>
      </c>
      <c r="D493" s="119" t="s">
        <v>79</v>
      </c>
      <c r="E493" s="112">
        <v>4</v>
      </c>
      <c r="F493" s="92"/>
      <c r="G493" s="11">
        <v>2.75</v>
      </c>
      <c r="H493" s="175">
        <f t="shared" si="47"/>
        <v>1.7875000000000001</v>
      </c>
      <c r="I493" s="69">
        <f t="shared" si="44"/>
        <v>13.2</v>
      </c>
      <c r="J493" s="69">
        <f t="shared" si="45"/>
        <v>8.58</v>
      </c>
      <c r="K493" s="69">
        <f t="shared" si="46"/>
        <v>21.78</v>
      </c>
      <c r="L493" s="80"/>
      <c r="M493" s="105">
        <v>39273</v>
      </c>
      <c r="N493" s="92"/>
      <c r="O493" s="88"/>
      <c r="P493" s="90"/>
      <c r="Q493" s="89"/>
    </row>
    <row r="494" spans="1:17">
      <c r="A494" s="149" t="s">
        <v>609</v>
      </c>
      <c r="B494" s="67"/>
      <c r="C494" s="124" t="s">
        <v>166</v>
      </c>
      <c r="D494" s="119" t="s">
        <v>79</v>
      </c>
      <c r="E494" s="112">
        <v>1</v>
      </c>
      <c r="F494" s="92"/>
      <c r="G494" s="11">
        <v>13.51</v>
      </c>
      <c r="H494" s="175">
        <f t="shared" si="47"/>
        <v>8.7814999999999994</v>
      </c>
      <c r="I494" s="69">
        <f t="shared" si="44"/>
        <v>16.21</v>
      </c>
      <c r="J494" s="69">
        <f t="shared" si="45"/>
        <v>10.54</v>
      </c>
      <c r="K494" s="69">
        <f t="shared" si="46"/>
        <v>26.75</v>
      </c>
      <c r="L494" s="80"/>
      <c r="M494" s="105">
        <v>34686</v>
      </c>
      <c r="N494" s="92"/>
      <c r="O494" s="88"/>
      <c r="P494" s="90"/>
      <c r="Q494" s="89"/>
    </row>
    <row r="495" spans="1:17">
      <c r="A495" s="149" t="s">
        <v>610</v>
      </c>
      <c r="B495" s="63"/>
      <c r="C495" s="66" t="s">
        <v>167</v>
      </c>
      <c r="D495" s="117" t="s">
        <v>79</v>
      </c>
      <c r="E495" s="112">
        <v>1</v>
      </c>
      <c r="F495" s="92"/>
      <c r="G495" s="11">
        <v>131.34</v>
      </c>
      <c r="H495" s="175">
        <f t="shared" si="47"/>
        <v>85.371000000000009</v>
      </c>
      <c r="I495" s="69">
        <f t="shared" si="44"/>
        <v>157.61000000000001</v>
      </c>
      <c r="J495" s="69">
        <f t="shared" si="45"/>
        <v>102.45</v>
      </c>
      <c r="K495" s="69">
        <f t="shared" si="46"/>
        <v>260.06</v>
      </c>
      <c r="L495" s="80"/>
      <c r="M495" s="105">
        <v>39477</v>
      </c>
      <c r="N495" s="92"/>
      <c r="O495" s="88"/>
      <c r="P495" s="90"/>
      <c r="Q495" s="89"/>
    </row>
    <row r="496" spans="1:17">
      <c r="A496" s="149" t="s">
        <v>611</v>
      </c>
      <c r="B496" s="67"/>
      <c r="C496" s="124" t="s">
        <v>168</v>
      </c>
      <c r="D496" s="119" t="s">
        <v>81</v>
      </c>
      <c r="E496" s="112">
        <v>4</v>
      </c>
      <c r="F496" s="92"/>
      <c r="G496" s="11">
        <v>28.58</v>
      </c>
      <c r="H496" s="175">
        <f t="shared" si="47"/>
        <v>18.576999999999998</v>
      </c>
      <c r="I496" s="69">
        <f t="shared" si="44"/>
        <v>137.18</v>
      </c>
      <c r="J496" s="69">
        <f t="shared" si="45"/>
        <v>89.17</v>
      </c>
      <c r="K496" s="69">
        <f t="shared" si="46"/>
        <v>226.35000000000002</v>
      </c>
      <c r="L496" s="80"/>
      <c r="M496" s="105">
        <v>7697</v>
      </c>
      <c r="N496" s="92"/>
      <c r="O496" s="88"/>
      <c r="P496" s="90"/>
      <c r="Q496" s="89"/>
    </row>
    <row r="497" spans="1:17">
      <c r="A497" s="149" t="s">
        <v>612</v>
      </c>
      <c r="B497" s="67"/>
      <c r="C497" s="124" t="s">
        <v>169</v>
      </c>
      <c r="D497" s="119" t="s">
        <v>81</v>
      </c>
      <c r="E497" s="112">
        <v>4</v>
      </c>
      <c r="F497" s="92"/>
      <c r="G497" s="11">
        <v>13.15</v>
      </c>
      <c r="H497" s="175">
        <f t="shared" si="47"/>
        <v>8.5475000000000012</v>
      </c>
      <c r="I497" s="69">
        <f t="shared" si="44"/>
        <v>63.12</v>
      </c>
      <c r="J497" s="69">
        <f t="shared" si="45"/>
        <v>41.03</v>
      </c>
      <c r="K497" s="69">
        <f t="shared" si="46"/>
        <v>104.15</v>
      </c>
      <c r="L497" s="80"/>
      <c r="M497" s="103">
        <v>7700</v>
      </c>
      <c r="N497" s="92"/>
      <c r="O497" s="88"/>
      <c r="P497" s="90"/>
      <c r="Q497" s="89"/>
    </row>
    <row r="498" spans="1:17">
      <c r="A498" s="149" t="s">
        <v>613</v>
      </c>
      <c r="B498" s="112"/>
      <c r="C498" s="118" t="s">
        <v>170</v>
      </c>
      <c r="D498" s="119" t="s">
        <v>81</v>
      </c>
      <c r="E498" s="112">
        <v>43</v>
      </c>
      <c r="F498" s="92"/>
      <c r="G498" s="11">
        <v>4.1399999999999997</v>
      </c>
      <c r="H498" s="175">
        <f t="shared" si="47"/>
        <v>2.6909999999999998</v>
      </c>
      <c r="I498" s="69">
        <f t="shared" si="44"/>
        <v>213.62</v>
      </c>
      <c r="J498" s="69">
        <f t="shared" si="45"/>
        <v>138.86000000000001</v>
      </c>
      <c r="K498" s="69">
        <f t="shared" si="46"/>
        <v>352.48</v>
      </c>
      <c r="L498" s="80"/>
      <c r="M498" s="103">
        <v>2685</v>
      </c>
      <c r="N498" s="92"/>
      <c r="O498" s="88"/>
      <c r="P498" s="90"/>
      <c r="Q498" s="89"/>
    </row>
    <row r="499" spans="1:17">
      <c r="A499" s="150" t="s">
        <v>614</v>
      </c>
      <c r="B499" s="112"/>
      <c r="C499" s="64" t="s">
        <v>171</v>
      </c>
      <c r="D499" s="117" t="s">
        <v>81</v>
      </c>
      <c r="E499" s="164">
        <v>70</v>
      </c>
      <c r="F499" s="92"/>
      <c r="G499" s="11">
        <v>5.21</v>
      </c>
      <c r="H499" s="175">
        <f t="shared" si="47"/>
        <v>3.3865000000000003</v>
      </c>
      <c r="I499" s="69">
        <f t="shared" si="44"/>
        <v>437.64</v>
      </c>
      <c r="J499" s="69">
        <f t="shared" si="45"/>
        <v>284.47000000000003</v>
      </c>
      <c r="K499" s="69">
        <f t="shared" si="46"/>
        <v>722.11</v>
      </c>
      <c r="L499" s="80"/>
      <c r="M499" s="105">
        <v>2446</v>
      </c>
      <c r="N499" s="92"/>
      <c r="O499" s="92"/>
      <c r="P499" s="92"/>
      <c r="Q499" s="92"/>
    </row>
    <row r="500" spans="1:17" s="71" customFormat="1" ht="30" customHeight="1">
      <c r="A500" s="150" t="s">
        <v>615</v>
      </c>
      <c r="B500" s="173"/>
      <c r="C500" s="157" t="s">
        <v>642</v>
      </c>
      <c r="D500" s="156" t="s">
        <v>641</v>
      </c>
      <c r="E500" s="173">
        <v>70</v>
      </c>
      <c r="F500" s="158"/>
      <c r="G500" s="180">
        <v>4.2699999999999996</v>
      </c>
      <c r="H500" s="165">
        <f t="shared" si="47"/>
        <v>2.7754999999999996</v>
      </c>
      <c r="I500" s="180">
        <f t="shared" si="44"/>
        <v>358.68</v>
      </c>
      <c r="J500" s="179">
        <f t="shared" ref="J500" si="50">ROUND(E500*H500*1.2,2)</f>
        <v>233.14</v>
      </c>
      <c r="K500" s="179">
        <f t="shared" ref="K500" si="51">I500+J500</f>
        <v>591.81999999999994</v>
      </c>
      <c r="L500" s="166"/>
      <c r="M500" s="155">
        <v>94963</v>
      </c>
    </row>
    <row r="501" spans="1:17">
      <c r="A501" s="150" t="s">
        <v>616</v>
      </c>
      <c r="B501" s="112">
        <v>2167</v>
      </c>
      <c r="C501" s="122" t="s">
        <v>57</v>
      </c>
      <c r="D501" s="117" t="s">
        <v>79</v>
      </c>
      <c r="E501" s="111">
        <v>5</v>
      </c>
      <c r="F501" s="92"/>
      <c r="G501" s="11">
        <f>$G$48</f>
        <v>40.76</v>
      </c>
      <c r="H501" s="25">
        <f>$H$48</f>
        <v>26.494</v>
      </c>
      <c r="I501" s="69">
        <f t="shared" si="44"/>
        <v>244.56</v>
      </c>
      <c r="J501" s="69">
        <f t="shared" si="45"/>
        <v>158.96</v>
      </c>
      <c r="K501" s="69">
        <f t="shared" si="46"/>
        <v>403.52</v>
      </c>
      <c r="L501" s="80"/>
      <c r="M501" s="103">
        <f>$M$48</f>
        <v>3380</v>
      </c>
      <c r="N501" s="92"/>
      <c r="O501" s="92"/>
      <c r="P501" s="92"/>
      <c r="Q501" s="92"/>
    </row>
    <row r="502" spans="1:17" s="170" customFormat="1">
      <c r="A502" s="152"/>
      <c r="B502" s="151"/>
      <c r="C502" s="122" t="s">
        <v>654</v>
      </c>
      <c r="D502" s="117" t="s">
        <v>650</v>
      </c>
      <c r="E502" s="153">
        <v>8</v>
      </c>
      <c r="G502" s="171">
        <v>64</v>
      </c>
      <c r="H502" s="165">
        <f t="shared" si="47"/>
        <v>41.6</v>
      </c>
      <c r="I502" s="179">
        <f t="shared" ref="I502" si="52">ROUND(E502*G502*1.2,2)</f>
        <v>614.4</v>
      </c>
      <c r="J502" s="179">
        <f t="shared" ref="J502" si="53">ROUND(E502*H502*1.2,2)</f>
        <v>399.36</v>
      </c>
      <c r="K502" s="179">
        <f t="shared" ref="K502" si="54">I502+J502</f>
        <v>1013.76</v>
      </c>
      <c r="L502" s="80"/>
      <c r="M502" s="103">
        <v>3752</v>
      </c>
    </row>
    <row r="503" spans="1:17" ht="25.5">
      <c r="A503" s="150" t="s">
        <v>617</v>
      </c>
      <c r="B503" s="120"/>
      <c r="C503" s="131" t="s">
        <v>648</v>
      </c>
      <c r="D503" s="117" t="s">
        <v>79</v>
      </c>
      <c r="E503" s="111">
        <v>8</v>
      </c>
      <c r="F503" s="92"/>
      <c r="G503" s="11">
        <v>0</v>
      </c>
      <c r="H503" s="175">
        <f>H459</f>
        <v>67.03</v>
      </c>
      <c r="I503" s="69">
        <f t="shared" si="44"/>
        <v>0</v>
      </c>
      <c r="J503" s="69">
        <f t="shared" si="45"/>
        <v>643.49</v>
      </c>
      <c r="K503" s="69">
        <f t="shared" si="46"/>
        <v>643.49</v>
      </c>
      <c r="L503" s="80"/>
      <c r="M503" s="104" t="s">
        <v>638</v>
      </c>
      <c r="N503" s="92"/>
      <c r="O503" s="92"/>
      <c r="P503" s="92"/>
      <c r="Q503" s="92"/>
    </row>
    <row r="504" spans="1:17">
      <c r="A504" s="150" t="s">
        <v>618</v>
      </c>
      <c r="B504" s="63"/>
      <c r="C504" s="66" t="s">
        <v>172</v>
      </c>
      <c r="D504" s="119" t="s">
        <v>79</v>
      </c>
      <c r="E504" s="112">
        <v>21</v>
      </c>
      <c r="F504" s="92"/>
      <c r="G504" s="11">
        <v>1.29</v>
      </c>
      <c r="H504" s="175">
        <f t="shared" ref="H504:H506" si="55">$T$10*G504</f>
        <v>0.83850000000000002</v>
      </c>
      <c r="I504" s="69">
        <f t="shared" si="44"/>
        <v>32.51</v>
      </c>
      <c r="J504" s="69">
        <f t="shared" si="45"/>
        <v>21.13</v>
      </c>
      <c r="K504" s="69">
        <f t="shared" si="46"/>
        <v>53.64</v>
      </c>
      <c r="L504" s="80"/>
      <c r="M504" s="104">
        <v>1892</v>
      </c>
      <c r="N504" s="92"/>
      <c r="O504" s="92"/>
      <c r="P504" s="92"/>
      <c r="Q504" s="92"/>
    </row>
    <row r="505" spans="1:17">
      <c r="A505" s="150" t="s">
        <v>619</v>
      </c>
      <c r="B505" s="67"/>
      <c r="C505" s="124" t="s">
        <v>173</v>
      </c>
      <c r="D505" s="119" t="s">
        <v>79</v>
      </c>
      <c r="E505" s="112">
        <v>2</v>
      </c>
      <c r="F505" s="92"/>
      <c r="G505" s="11">
        <v>16.27</v>
      </c>
      <c r="H505" s="175">
        <f t="shared" si="55"/>
        <v>10.5755</v>
      </c>
      <c r="I505" s="69">
        <f t="shared" si="44"/>
        <v>39.049999999999997</v>
      </c>
      <c r="J505" s="69">
        <f t="shared" si="45"/>
        <v>25.38</v>
      </c>
      <c r="K505" s="69">
        <f t="shared" si="46"/>
        <v>64.429999999999993</v>
      </c>
      <c r="L505" s="80"/>
      <c r="M505" s="105">
        <v>3939</v>
      </c>
      <c r="N505" s="92"/>
      <c r="O505" s="92"/>
      <c r="P505" s="92"/>
      <c r="Q505" s="92"/>
    </row>
    <row r="506" spans="1:17">
      <c r="A506" s="150" t="s">
        <v>620</v>
      </c>
      <c r="B506" s="67"/>
      <c r="C506" s="124" t="s">
        <v>174</v>
      </c>
      <c r="D506" s="119" t="s">
        <v>79</v>
      </c>
      <c r="E506" s="112">
        <v>1</v>
      </c>
      <c r="F506" s="92"/>
      <c r="G506" s="28">
        <v>5.85</v>
      </c>
      <c r="H506" s="175">
        <f t="shared" si="55"/>
        <v>3.8024999999999998</v>
      </c>
      <c r="I506" s="69">
        <f t="shared" si="44"/>
        <v>7.02</v>
      </c>
      <c r="J506" s="69">
        <f t="shared" si="45"/>
        <v>4.5599999999999996</v>
      </c>
      <c r="K506" s="69">
        <f t="shared" si="46"/>
        <v>11.579999999999998</v>
      </c>
      <c r="L506" s="80"/>
      <c r="M506" s="103">
        <v>3909</v>
      </c>
      <c r="N506" s="92"/>
      <c r="O506" s="92"/>
      <c r="P506" s="92"/>
      <c r="Q506" s="92"/>
    </row>
    <row r="507" spans="1:17">
      <c r="A507" s="150" t="s">
        <v>621</v>
      </c>
      <c r="B507" s="67">
        <v>1799</v>
      </c>
      <c r="C507" s="62" t="s">
        <v>63</v>
      </c>
      <c r="D507" s="125" t="s">
        <v>79</v>
      </c>
      <c r="E507" s="112">
        <v>32</v>
      </c>
      <c r="F507" s="92"/>
      <c r="G507" s="11">
        <f>$G$87</f>
        <v>2.78</v>
      </c>
      <c r="H507" s="25">
        <f>$H$87</f>
        <v>1.8069999999999999</v>
      </c>
      <c r="I507" s="69">
        <f t="shared" si="44"/>
        <v>106.75</v>
      </c>
      <c r="J507" s="69">
        <f t="shared" si="45"/>
        <v>69.39</v>
      </c>
      <c r="K507" s="69">
        <f t="shared" si="46"/>
        <v>176.14</v>
      </c>
      <c r="L507" s="80"/>
      <c r="M507" s="105" t="str">
        <f>$M$87</f>
        <v>mercado</v>
      </c>
      <c r="N507" s="92"/>
      <c r="O507" s="92"/>
      <c r="P507" s="92"/>
      <c r="Q507" s="92"/>
    </row>
    <row r="508" spans="1:17">
      <c r="A508" s="150" t="s">
        <v>622</v>
      </c>
      <c r="B508" s="112">
        <v>4635</v>
      </c>
      <c r="C508" s="118" t="s">
        <v>69</v>
      </c>
      <c r="D508" s="119" t="s">
        <v>79</v>
      </c>
      <c r="E508" s="112">
        <v>4</v>
      </c>
      <c r="F508" s="92"/>
      <c r="G508" s="11">
        <f>$G$137</f>
        <v>1108.4100000000001</v>
      </c>
      <c r="H508" s="25">
        <f>$H$137</f>
        <v>720.46650000000011</v>
      </c>
      <c r="I508" s="69">
        <f t="shared" si="44"/>
        <v>5320.37</v>
      </c>
      <c r="J508" s="69">
        <f t="shared" si="45"/>
        <v>3458.24</v>
      </c>
      <c r="K508" s="69">
        <f t="shared" si="46"/>
        <v>8778.61</v>
      </c>
      <c r="L508" s="80"/>
      <c r="M508" s="104" t="str">
        <f>$M$137</f>
        <v>mercado</v>
      </c>
      <c r="N508" s="92"/>
      <c r="O508" s="92"/>
      <c r="P508" s="92"/>
      <c r="Q508" s="92"/>
    </row>
    <row r="509" spans="1:17" s="71" customFormat="1" ht="45" customHeight="1">
      <c r="A509" s="150" t="s">
        <v>623</v>
      </c>
      <c r="B509" s="73"/>
      <c r="C509" s="127" t="s">
        <v>175</v>
      </c>
      <c r="D509" s="119" t="s">
        <v>79</v>
      </c>
      <c r="E509" s="119">
        <v>4</v>
      </c>
      <c r="G509" s="69">
        <v>474</v>
      </c>
      <c r="H509" s="175">
        <f t="shared" ref="H509:H515" si="56">$T$10*G509</f>
        <v>308.10000000000002</v>
      </c>
      <c r="I509" s="69">
        <f t="shared" si="44"/>
        <v>2275.1999999999998</v>
      </c>
      <c r="J509" s="69">
        <f t="shared" si="45"/>
        <v>1478.88</v>
      </c>
      <c r="K509" s="69">
        <f t="shared" si="46"/>
        <v>3754.08</v>
      </c>
      <c r="L509" s="82"/>
      <c r="M509" s="104" t="s">
        <v>638</v>
      </c>
    </row>
    <row r="510" spans="1:17" s="71" customFormat="1" ht="30" customHeight="1">
      <c r="A510" s="150" t="s">
        <v>624</v>
      </c>
      <c r="B510" s="73"/>
      <c r="C510" s="127" t="s">
        <v>176</v>
      </c>
      <c r="D510" s="119" t="s">
        <v>79</v>
      </c>
      <c r="E510" s="119">
        <v>1</v>
      </c>
      <c r="G510" s="69">
        <v>787.53</v>
      </c>
      <c r="H510" s="175">
        <f t="shared" si="56"/>
        <v>511.89449999999999</v>
      </c>
      <c r="I510" s="69">
        <f t="shared" si="44"/>
        <v>945.04</v>
      </c>
      <c r="J510" s="69">
        <f t="shared" si="45"/>
        <v>614.27</v>
      </c>
      <c r="K510" s="69">
        <f t="shared" si="46"/>
        <v>1559.31</v>
      </c>
      <c r="L510" s="82"/>
      <c r="M510" s="104" t="s">
        <v>638</v>
      </c>
    </row>
    <row r="511" spans="1:17" s="71" customFormat="1" ht="30" customHeight="1">
      <c r="A511" s="150" t="s">
        <v>625</v>
      </c>
      <c r="B511" s="135"/>
      <c r="C511" s="72" t="s">
        <v>177</v>
      </c>
      <c r="D511" s="136" t="s">
        <v>79</v>
      </c>
      <c r="E511" s="119">
        <v>1</v>
      </c>
      <c r="G511" s="69">
        <v>51.57</v>
      </c>
      <c r="H511" s="175">
        <f t="shared" si="56"/>
        <v>33.520499999999998</v>
      </c>
      <c r="I511" s="69">
        <f t="shared" si="44"/>
        <v>61.88</v>
      </c>
      <c r="J511" s="69">
        <f t="shared" si="45"/>
        <v>40.22</v>
      </c>
      <c r="K511" s="69">
        <f t="shared" si="46"/>
        <v>102.1</v>
      </c>
      <c r="L511" s="82"/>
      <c r="M511" s="104">
        <v>39808</v>
      </c>
    </row>
    <row r="512" spans="1:17" s="71" customFormat="1" ht="30" customHeight="1">
      <c r="A512" s="152" t="s">
        <v>626</v>
      </c>
      <c r="B512" s="135"/>
      <c r="C512" s="72" t="s">
        <v>651</v>
      </c>
      <c r="D512" s="136" t="s">
        <v>650</v>
      </c>
      <c r="E512" s="119">
        <v>8</v>
      </c>
      <c r="G512" s="179">
        <v>116.78</v>
      </c>
      <c r="H512" s="175">
        <f t="shared" si="56"/>
        <v>75.906999999999996</v>
      </c>
      <c r="I512" s="179">
        <f t="shared" si="44"/>
        <v>1121.0899999999999</v>
      </c>
      <c r="J512" s="179">
        <f t="shared" ref="J512" si="57">ROUND(E512*H512*1.2,2)</f>
        <v>728.71</v>
      </c>
      <c r="K512" s="179">
        <f t="shared" ref="K512" si="58">I512+J512</f>
        <v>1849.8</v>
      </c>
      <c r="L512" s="82"/>
      <c r="M512" s="104">
        <v>39374</v>
      </c>
    </row>
    <row r="513" spans="1:17" s="92" customFormat="1">
      <c r="A513" s="152" t="s">
        <v>640</v>
      </c>
      <c r="B513" s="120"/>
      <c r="C513" s="122" t="s">
        <v>652</v>
      </c>
      <c r="D513" s="117" t="s">
        <v>79</v>
      </c>
      <c r="E513" s="111">
        <v>8</v>
      </c>
      <c r="G513" s="11">
        <v>12.31</v>
      </c>
      <c r="H513" s="175">
        <f t="shared" si="56"/>
        <v>8.0015000000000001</v>
      </c>
      <c r="I513" s="69">
        <f t="shared" si="44"/>
        <v>118.18</v>
      </c>
      <c r="J513" s="69">
        <f t="shared" si="45"/>
        <v>76.81</v>
      </c>
      <c r="K513" s="69">
        <f t="shared" si="46"/>
        <v>194.99</v>
      </c>
      <c r="L513" s="80"/>
      <c r="M513" s="104" t="s">
        <v>638</v>
      </c>
    </row>
    <row r="514" spans="1:17">
      <c r="A514" s="152" t="s">
        <v>643</v>
      </c>
      <c r="B514" s="112"/>
      <c r="C514" s="123" t="s">
        <v>178</v>
      </c>
      <c r="D514" s="119" t="s">
        <v>79</v>
      </c>
      <c r="E514" s="112">
        <v>1</v>
      </c>
      <c r="F514" s="92"/>
      <c r="G514" s="11">
        <v>109.07</v>
      </c>
      <c r="H514" s="175">
        <f t="shared" si="56"/>
        <v>70.895499999999998</v>
      </c>
      <c r="I514" s="69">
        <f t="shared" si="44"/>
        <v>130.88</v>
      </c>
      <c r="J514" s="69">
        <f t="shared" si="45"/>
        <v>85.07</v>
      </c>
      <c r="K514" s="69">
        <f t="shared" si="46"/>
        <v>215.95</v>
      </c>
      <c r="L514" s="80"/>
      <c r="M514" s="104" t="s">
        <v>638</v>
      </c>
      <c r="N514" s="92"/>
      <c r="O514" s="92"/>
      <c r="P514" s="92"/>
      <c r="Q514" s="92"/>
    </row>
    <row r="515" spans="1:17" s="71" customFormat="1" ht="30" customHeight="1">
      <c r="A515" s="152" t="s">
        <v>649</v>
      </c>
      <c r="B515" s="139"/>
      <c r="C515" s="131" t="s">
        <v>179</v>
      </c>
      <c r="D515" s="136" t="s">
        <v>79</v>
      </c>
      <c r="E515" s="128">
        <v>1</v>
      </c>
      <c r="G515" s="69">
        <v>200</v>
      </c>
      <c r="H515" s="70">
        <f t="shared" si="56"/>
        <v>130</v>
      </c>
      <c r="I515" s="69">
        <f t="shared" si="44"/>
        <v>240</v>
      </c>
      <c r="J515" s="69">
        <f t="shared" si="45"/>
        <v>156</v>
      </c>
      <c r="K515" s="69">
        <f t="shared" si="46"/>
        <v>396</v>
      </c>
      <c r="L515" s="82"/>
      <c r="M515" s="104"/>
    </row>
    <row r="516" spans="1:17">
      <c r="A516" s="21"/>
      <c r="B516" s="13"/>
      <c r="C516" s="14" t="s">
        <v>10</v>
      </c>
      <c r="D516" s="15"/>
      <c r="E516" s="15"/>
      <c r="F516" s="15"/>
      <c r="G516" s="29"/>
      <c r="H516" s="30"/>
      <c r="I516" s="31">
        <f>SUM(I470:I515)</f>
        <v>17668.780000000002</v>
      </c>
      <c r="J516" s="31">
        <f>SUM(J470:J515)</f>
        <v>12307.710000000001</v>
      </c>
      <c r="K516" s="147">
        <f t="shared" si="46"/>
        <v>29976.490000000005</v>
      </c>
      <c r="L516" s="83"/>
      <c r="N516" s="92"/>
      <c r="O516" s="92"/>
      <c r="P516" s="92"/>
      <c r="Q516" s="92"/>
    </row>
    <row r="518" spans="1:17">
      <c r="A518" s="21"/>
      <c r="B518" s="13"/>
      <c r="C518" s="14" t="s">
        <v>11</v>
      </c>
      <c r="D518" s="15"/>
      <c r="E518" s="15"/>
      <c r="F518" s="15"/>
      <c r="G518" s="29"/>
      <c r="H518" s="30"/>
      <c r="I518" s="31">
        <f>I516+I464+I421+I377+I330+I283+I235+I165+I92</f>
        <v>162427.20000000001</v>
      </c>
      <c r="J518" s="31">
        <f>J516+J464+J421+J377+J330+J283+J235+J165+J92</f>
        <v>111647.53000000001</v>
      </c>
      <c r="K518" s="31">
        <f>K516+K464+K421+K377+K330+K283+K235+K165+K92</f>
        <v>274074.73000000004</v>
      </c>
    </row>
    <row r="519" spans="1:17">
      <c r="A519" s="92"/>
      <c r="B519" s="92"/>
      <c r="C519" s="92"/>
      <c r="D519" s="92"/>
      <c r="E519" s="92"/>
      <c r="F519" s="92"/>
      <c r="G519" s="92"/>
      <c r="H519" s="92"/>
      <c r="I519" s="92"/>
      <c r="J519" s="92"/>
      <c r="K519" s="92"/>
    </row>
    <row r="520" spans="1:17">
      <c r="A520" s="92" t="s">
        <v>16</v>
      </c>
      <c r="B520" s="92"/>
      <c r="C520" s="92"/>
      <c r="D520" s="92"/>
      <c r="E520" s="92"/>
      <c r="F520" s="26"/>
      <c r="G520" s="26"/>
      <c r="H520" s="27"/>
      <c r="I520" s="27"/>
      <c r="J520" s="26"/>
      <c r="K520" s="26"/>
    </row>
    <row r="521" spans="1:17">
      <c r="A521" s="92" t="s">
        <v>17</v>
      </c>
      <c r="B521" s="92"/>
      <c r="C521" s="92"/>
      <c r="D521" s="92"/>
      <c r="E521" s="92"/>
      <c r="F521" s="26"/>
      <c r="G521" s="26"/>
      <c r="H521" s="27"/>
      <c r="I521" s="27"/>
      <c r="J521" s="26"/>
      <c r="K521" s="26"/>
    </row>
    <row r="522" spans="1:17" ht="30" customHeight="1">
      <c r="A522" s="201" t="s">
        <v>29</v>
      </c>
      <c r="B522" s="201"/>
      <c r="C522" s="201"/>
      <c r="D522" s="201"/>
      <c r="E522" s="201"/>
      <c r="F522" s="201"/>
      <c r="G522" s="201"/>
      <c r="H522" s="201"/>
      <c r="I522" s="201"/>
      <c r="J522" s="201"/>
      <c r="K522" s="201"/>
    </row>
    <row r="523" spans="1:17">
      <c r="A523" s="201" t="s">
        <v>18</v>
      </c>
      <c r="B523" s="201"/>
      <c r="C523" s="201"/>
      <c r="D523" s="201"/>
      <c r="E523" s="201"/>
      <c r="F523" s="201"/>
      <c r="G523" s="201"/>
      <c r="H523" s="201"/>
      <c r="I523" s="201"/>
      <c r="J523" s="201"/>
      <c r="K523" s="201"/>
    </row>
    <row r="524" spans="1:17">
      <c r="A524" s="92" t="s">
        <v>19</v>
      </c>
      <c r="B524" s="92"/>
      <c r="C524" s="92"/>
      <c r="D524" s="92"/>
      <c r="E524" s="92"/>
      <c r="F524" s="26"/>
      <c r="G524" s="26"/>
      <c r="H524" s="27"/>
      <c r="I524" s="27"/>
      <c r="J524" s="26"/>
      <c r="K524" s="26"/>
    </row>
  </sheetData>
  <mergeCells count="73">
    <mergeCell ref="B469:E469"/>
    <mergeCell ref="O472:P472"/>
    <mergeCell ref="A522:K522"/>
    <mergeCell ref="A523:K523"/>
    <mergeCell ref="G423:K423"/>
    <mergeCell ref="M423:M425"/>
    <mergeCell ref="G424:H424"/>
    <mergeCell ref="I424:J424"/>
    <mergeCell ref="K424:K425"/>
    <mergeCell ref="B426:E426"/>
    <mergeCell ref="O429:P429"/>
    <mergeCell ref="B447:E447"/>
    <mergeCell ref="G466:K466"/>
    <mergeCell ref="M466:M468"/>
    <mergeCell ref="G467:H467"/>
    <mergeCell ref="I467:J467"/>
    <mergeCell ref="K467:K468"/>
    <mergeCell ref="O243:P243"/>
    <mergeCell ref="O291:P291"/>
    <mergeCell ref="O338:P338"/>
    <mergeCell ref="B361:E361"/>
    <mergeCell ref="M332:M334"/>
    <mergeCell ref="G333:H333"/>
    <mergeCell ref="I333:J333"/>
    <mergeCell ref="K333:K334"/>
    <mergeCell ref="B335:E335"/>
    <mergeCell ref="B288:E288"/>
    <mergeCell ref="B271:E271"/>
    <mergeCell ref="B317:E317"/>
    <mergeCell ref="G332:K332"/>
    <mergeCell ref="O385:P385"/>
    <mergeCell ref="B382:E382"/>
    <mergeCell ref="B405:E405"/>
    <mergeCell ref="G379:K379"/>
    <mergeCell ref="M379:M381"/>
    <mergeCell ref="G380:H380"/>
    <mergeCell ref="I380:J380"/>
    <mergeCell ref="K380:K381"/>
    <mergeCell ref="O12:P12"/>
    <mergeCell ref="O173:P173"/>
    <mergeCell ref="G6:H7"/>
    <mergeCell ref="I7:J7"/>
    <mergeCell ref="K7:K8"/>
    <mergeCell ref="G94:H95"/>
    <mergeCell ref="I94:K94"/>
    <mergeCell ref="M94:M96"/>
    <mergeCell ref="I95:J95"/>
    <mergeCell ref="K95:K96"/>
    <mergeCell ref="O100:P100"/>
    <mergeCell ref="I6:K6"/>
    <mergeCell ref="G285:K285"/>
    <mergeCell ref="M6:M8"/>
    <mergeCell ref="M167:M169"/>
    <mergeCell ref="M237:M239"/>
    <mergeCell ref="M285:M287"/>
    <mergeCell ref="K168:K169"/>
    <mergeCell ref="K286:K287"/>
    <mergeCell ref="G286:H286"/>
    <mergeCell ref="I286:J286"/>
    <mergeCell ref="B9:E9"/>
    <mergeCell ref="B76:E76"/>
    <mergeCell ref="B170:E170"/>
    <mergeCell ref="G167:K167"/>
    <mergeCell ref="B216:E216"/>
    <mergeCell ref="G168:H168"/>
    <mergeCell ref="I168:J168"/>
    <mergeCell ref="B97:E97"/>
    <mergeCell ref="B147:E147"/>
    <mergeCell ref="B240:E240"/>
    <mergeCell ref="G237:K237"/>
    <mergeCell ref="G238:H238"/>
    <mergeCell ref="I238:J238"/>
    <mergeCell ref="K238:K239"/>
  </mergeCells>
  <pageMargins left="0.39370078740157483" right="0.39370078740157483" top="0.78740157480314965" bottom="0.78740157480314965" header="0.31496062992125984" footer="0.31496062992125984"/>
  <pageSetup paperSize="9" scale="85" orientation="landscape" r:id="rId1"/>
  <ignoredErrors>
    <ignoredError sqref="Q10 Q171 Q241 Q289 Q336 Q383 Q470 Q427 Q9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L49"/>
  <sheetViews>
    <sheetView workbookViewId="0">
      <selection activeCell="L49" sqref="A2:L49"/>
    </sheetView>
  </sheetViews>
  <sheetFormatPr defaultRowHeight="15"/>
  <cols>
    <col min="4" max="4" width="10.7109375" customWidth="1"/>
    <col min="5" max="5" width="17.140625" customWidth="1"/>
    <col min="6" max="6" width="14.7109375" customWidth="1"/>
    <col min="7" max="7" width="15.140625" customWidth="1"/>
    <col min="8" max="8" width="2" customWidth="1"/>
    <col min="10" max="10" width="12.42578125" customWidth="1"/>
    <col min="11" max="12" width="11.5703125" bestFit="1" customWidth="1"/>
  </cols>
  <sheetData>
    <row r="1" spans="1:12">
      <c r="L1" s="92"/>
    </row>
    <row r="2" spans="1:12" ht="18.75">
      <c r="A2" s="20" t="s">
        <v>25</v>
      </c>
      <c r="L2" s="168"/>
    </row>
    <row r="3" spans="1:12" ht="18.75">
      <c r="A3" s="20" t="s">
        <v>12</v>
      </c>
      <c r="L3" s="168"/>
    </row>
    <row r="4" spans="1:12" s="170" customFormat="1" ht="18.75">
      <c r="A4" s="174"/>
    </row>
    <row r="5" spans="1:12">
      <c r="A5" s="202" t="s">
        <v>644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</row>
    <row r="6" spans="1:12" s="170" customFormat="1">
      <c r="A6" s="202"/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</row>
    <row r="7" spans="1:12" ht="18.75">
      <c r="A7" s="20"/>
      <c r="L7" s="168"/>
    </row>
    <row r="8" spans="1:12" ht="18.75">
      <c r="A8" s="20"/>
      <c r="I8" s="38" t="s">
        <v>22</v>
      </c>
      <c r="J8" s="38" t="s">
        <v>23</v>
      </c>
      <c r="K8" s="38" t="s">
        <v>24</v>
      </c>
      <c r="L8" s="169" t="s">
        <v>646</v>
      </c>
    </row>
    <row r="9" spans="1:12">
      <c r="L9" s="92"/>
    </row>
    <row r="10" spans="1:12">
      <c r="A10" s="40" t="s">
        <v>645</v>
      </c>
      <c r="B10" s="43"/>
      <c r="C10" s="43"/>
      <c r="D10" s="41"/>
      <c r="E10" s="186" t="s">
        <v>8</v>
      </c>
      <c r="F10" s="186"/>
      <c r="G10" s="186" t="s">
        <v>8</v>
      </c>
      <c r="L10" s="168"/>
    </row>
    <row r="11" spans="1:12">
      <c r="A11" s="3" t="s">
        <v>126</v>
      </c>
      <c r="B11" s="40"/>
      <c r="C11" s="43"/>
      <c r="D11" s="41"/>
      <c r="E11" s="91" t="s">
        <v>6</v>
      </c>
      <c r="F11" s="10" t="s">
        <v>7</v>
      </c>
      <c r="G11" s="186"/>
      <c r="L11" s="168"/>
    </row>
    <row r="12" spans="1:12">
      <c r="E12" s="12">
        <f>PLANILHA!I92</f>
        <v>40754.960000000006</v>
      </c>
      <c r="F12" s="12">
        <f>PLANILHA!J92</f>
        <v>27416.619999999992</v>
      </c>
      <c r="G12" s="12">
        <f>PLANILHA!K92</f>
        <v>68171.58</v>
      </c>
      <c r="I12" s="171"/>
      <c r="J12" s="171">
        <f>G12</f>
        <v>68171.58</v>
      </c>
      <c r="K12" s="171"/>
      <c r="L12" s="171"/>
    </row>
    <row r="13" spans="1:12" ht="6.75" customHeight="1">
      <c r="I13" s="176"/>
      <c r="J13" s="176"/>
      <c r="K13" s="176"/>
      <c r="L13" s="170"/>
    </row>
    <row r="14" spans="1:12">
      <c r="A14" s="3" t="s">
        <v>83</v>
      </c>
      <c r="B14" s="40"/>
      <c r="C14" s="43"/>
      <c r="D14" s="41"/>
      <c r="E14" s="186" t="s">
        <v>8</v>
      </c>
      <c r="F14" s="186"/>
      <c r="G14" s="186" t="s">
        <v>8</v>
      </c>
      <c r="I14" s="176"/>
      <c r="J14" s="176"/>
      <c r="K14" s="176"/>
      <c r="L14" s="170"/>
    </row>
    <row r="15" spans="1:12">
      <c r="A15" s="3" t="s">
        <v>82</v>
      </c>
      <c r="B15" s="40"/>
      <c r="C15" s="46"/>
      <c r="D15" s="41"/>
      <c r="E15" s="10" t="s">
        <v>6</v>
      </c>
      <c r="F15" s="10" t="s">
        <v>7</v>
      </c>
      <c r="G15" s="186"/>
      <c r="I15" s="176"/>
      <c r="J15" s="176"/>
      <c r="K15" s="176"/>
      <c r="L15" s="170"/>
    </row>
    <row r="16" spans="1:12">
      <c r="E16" s="12">
        <f>PLANILHA!I165</f>
        <v>21069.910000000003</v>
      </c>
      <c r="F16" s="12">
        <f>PLANILHA!J165</f>
        <v>13695.5</v>
      </c>
      <c r="G16" s="12">
        <f>PLANILHA!K165</f>
        <v>34765.410000000003</v>
      </c>
      <c r="I16" s="171"/>
      <c r="J16" s="171"/>
      <c r="K16" s="171">
        <f>G16</f>
        <v>34765.410000000003</v>
      </c>
      <c r="L16" s="171"/>
    </row>
    <row r="17" spans="1:12" ht="7.5" customHeight="1">
      <c r="I17" s="176"/>
      <c r="J17" s="176"/>
      <c r="K17" s="176"/>
      <c r="L17" s="170"/>
    </row>
    <row r="18" spans="1:12">
      <c r="A18" s="3" t="s">
        <v>96</v>
      </c>
      <c r="B18" s="40"/>
      <c r="C18" s="43"/>
      <c r="D18" s="41"/>
      <c r="E18" s="186" t="s">
        <v>8</v>
      </c>
      <c r="F18" s="186"/>
      <c r="G18" s="186" t="s">
        <v>8</v>
      </c>
      <c r="I18" s="176"/>
      <c r="J18" s="176"/>
      <c r="K18" s="176"/>
      <c r="L18" s="170"/>
    </row>
    <row r="19" spans="1:12">
      <c r="A19" s="3" t="s">
        <v>97</v>
      </c>
      <c r="B19" s="40"/>
      <c r="C19" s="43"/>
      <c r="D19" s="41"/>
      <c r="E19" s="10" t="s">
        <v>6</v>
      </c>
      <c r="F19" s="10" t="s">
        <v>7</v>
      </c>
      <c r="G19" s="186"/>
      <c r="I19" s="176"/>
      <c r="J19" s="176"/>
      <c r="K19" s="176"/>
      <c r="L19" s="170"/>
    </row>
    <row r="20" spans="1:12">
      <c r="E20" s="12">
        <f>PLANILHA!I235</f>
        <v>35449.039999999986</v>
      </c>
      <c r="F20" s="12">
        <f>PLANILHA!J235</f>
        <v>23041.920000000009</v>
      </c>
      <c r="G20" s="12">
        <f>PLANILHA!K235</f>
        <v>58490.959999999992</v>
      </c>
      <c r="I20" s="171"/>
      <c r="J20" s="171">
        <f>G20</f>
        <v>58490.959999999992</v>
      </c>
      <c r="K20" s="171"/>
      <c r="L20" s="171"/>
    </row>
    <row r="21" spans="1:12" ht="8.25" customHeight="1">
      <c r="I21" s="176"/>
      <c r="J21" s="176"/>
      <c r="K21" s="176"/>
      <c r="L21" s="170"/>
    </row>
    <row r="22" spans="1:12">
      <c r="A22" s="3" t="s">
        <v>110</v>
      </c>
      <c r="B22" s="40"/>
      <c r="C22" s="43"/>
      <c r="D22" s="41"/>
      <c r="E22" s="186" t="s">
        <v>8</v>
      </c>
      <c r="F22" s="186"/>
      <c r="G22" s="186" t="s">
        <v>8</v>
      </c>
      <c r="I22" s="176"/>
      <c r="J22" s="176"/>
      <c r="K22" s="176"/>
      <c r="L22" s="170"/>
    </row>
    <row r="23" spans="1:12">
      <c r="A23" s="42" t="s">
        <v>111</v>
      </c>
      <c r="B23" s="44"/>
      <c r="C23" s="46"/>
      <c r="D23" s="45"/>
      <c r="E23" s="10" t="s">
        <v>6</v>
      </c>
      <c r="F23" s="10" t="s">
        <v>7</v>
      </c>
      <c r="G23" s="186"/>
      <c r="I23" s="176"/>
      <c r="J23" s="176"/>
      <c r="K23" s="176"/>
      <c r="L23" s="170"/>
    </row>
    <row r="24" spans="1:12">
      <c r="E24" s="12">
        <f>PLANILHA!I283</f>
        <v>18949.370000000003</v>
      </c>
      <c r="F24" s="12">
        <f>PLANILHA!J283</f>
        <v>13654.499999999998</v>
      </c>
      <c r="G24" s="12">
        <f>PLANILHA!K283</f>
        <v>32603.870000000003</v>
      </c>
      <c r="I24" s="171"/>
      <c r="J24" s="171"/>
      <c r="K24" s="171"/>
      <c r="L24" s="171">
        <f>G24</f>
        <v>32603.870000000003</v>
      </c>
    </row>
    <row r="25" spans="1:12" ht="8.25" customHeight="1">
      <c r="I25" s="176"/>
      <c r="J25" s="176"/>
      <c r="K25" s="176"/>
      <c r="L25" s="170"/>
    </row>
    <row r="26" spans="1:12">
      <c r="A26" s="3" t="s">
        <v>113</v>
      </c>
      <c r="B26" s="40"/>
      <c r="C26" s="43"/>
      <c r="D26" s="41"/>
      <c r="E26" s="186" t="s">
        <v>8</v>
      </c>
      <c r="F26" s="186"/>
      <c r="G26" s="186" t="s">
        <v>8</v>
      </c>
      <c r="I26" s="176"/>
      <c r="J26" s="176"/>
      <c r="K26" s="176"/>
      <c r="L26" s="170"/>
    </row>
    <row r="27" spans="1:12">
      <c r="A27" s="42" t="s">
        <v>111</v>
      </c>
      <c r="B27" s="44"/>
      <c r="C27" s="46"/>
      <c r="D27" s="45"/>
      <c r="E27" s="55" t="s">
        <v>6</v>
      </c>
      <c r="F27" s="55" t="s">
        <v>7</v>
      </c>
      <c r="G27" s="186"/>
      <c r="I27" s="176"/>
      <c r="J27" s="176"/>
      <c r="K27" s="176"/>
      <c r="L27" s="170"/>
    </row>
    <row r="28" spans="1:12">
      <c r="E28" s="12">
        <f>PLANILHA!I330</f>
        <v>8312.39</v>
      </c>
      <c r="F28" s="12">
        <f>PLANILHA!J330</f>
        <v>5917.4400000000005</v>
      </c>
      <c r="G28" s="12">
        <f>PLANILHA!K330</f>
        <v>14229.83</v>
      </c>
      <c r="I28" s="171"/>
      <c r="J28" s="171"/>
      <c r="K28" s="171"/>
      <c r="L28" s="171">
        <f>G28</f>
        <v>14229.83</v>
      </c>
    </row>
    <row r="29" spans="1:12" ht="8.25" customHeight="1">
      <c r="I29" s="176"/>
      <c r="J29" s="176"/>
      <c r="K29" s="176"/>
      <c r="L29" s="170"/>
    </row>
    <row r="30" spans="1:12">
      <c r="A30" s="3" t="s">
        <v>115</v>
      </c>
      <c r="B30" s="40"/>
      <c r="C30" s="43"/>
      <c r="D30" s="41"/>
      <c r="E30" s="186" t="s">
        <v>8</v>
      </c>
      <c r="F30" s="186"/>
      <c r="G30" s="186" t="s">
        <v>8</v>
      </c>
      <c r="I30" s="176"/>
      <c r="J30" s="176"/>
      <c r="K30" s="176"/>
      <c r="L30" s="170"/>
    </row>
    <row r="31" spans="1:12">
      <c r="A31" s="42" t="s">
        <v>116</v>
      </c>
      <c r="B31" s="44"/>
      <c r="C31" s="46"/>
      <c r="D31" s="45"/>
      <c r="E31" s="55" t="s">
        <v>6</v>
      </c>
      <c r="F31" s="55" t="s">
        <v>7</v>
      </c>
      <c r="G31" s="186"/>
      <c r="I31" s="176"/>
      <c r="J31" s="176"/>
      <c r="K31" s="176"/>
      <c r="L31" s="170"/>
    </row>
    <row r="32" spans="1:12">
      <c r="E32" s="12">
        <f>PLANILHA!I377</f>
        <v>4561.9599999999991</v>
      </c>
      <c r="F32" s="12">
        <f>PLANILHA!J377</f>
        <v>3068.1699999999996</v>
      </c>
      <c r="G32" s="12">
        <f>PLANILHA!K377</f>
        <v>7630.1299999999992</v>
      </c>
      <c r="I32" s="171"/>
      <c r="J32" s="171"/>
      <c r="K32" s="171"/>
      <c r="L32" s="171">
        <f>G32</f>
        <v>7630.1299999999992</v>
      </c>
    </row>
    <row r="33" spans="1:12" ht="8.25" customHeight="1">
      <c r="E33" s="35"/>
      <c r="F33" s="35"/>
      <c r="G33" s="35"/>
      <c r="I33" s="170"/>
      <c r="J33" s="170"/>
      <c r="K33" s="170"/>
      <c r="L33" s="170"/>
    </row>
    <row r="34" spans="1:12">
      <c r="A34" s="3" t="s">
        <v>120</v>
      </c>
      <c r="B34" s="40"/>
      <c r="C34" s="43"/>
      <c r="D34" s="41"/>
      <c r="E34" s="186" t="s">
        <v>8</v>
      </c>
      <c r="F34" s="186"/>
      <c r="G34" s="186" t="s">
        <v>8</v>
      </c>
      <c r="H34" s="92"/>
      <c r="I34" s="176"/>
      <c r="J34" s="176"/>
      <c r="K34" s="176"/>
      <c r="L34" s="170"/>
    </row>
    <row r="35" spans="1:12">
      <c r="A35" s="42" t="s">
        <v>121</v>
      </c>
      <c r="B35" s="44"/>
      <c r="C35" s="46"/>
      <c r="D35" s="45"/>
      <c r="E35" s="101" t="s">
        <v>6</v>
      </c>
      <c r="F35" s="101" t="s">
        <v>7</v>
      </c>
      <c r="G35" s="186"/>
      <c r="H35" s="92"/>
      <c r="I35" s="176"/>
      <c r="J35" s="176"/>
      <c r="K35" s="176"/>
      <c r="L35" s="170"/>
    </row>
    <row r="36" spans="1:12">
      <c r="A36" s="92"/>
      <c r="B36" s="92"/>
      <c r="C36" s="92"/>
      <c r="D36" s="92"/>
      <c r="E36" s="12">
        <f>PLANILHA!I421</f>
        <v>11945.79</v>
      </c>
      <c r="F36" s="12">
        <f>PLANILHA!J421</f>
        <v>8999.260000000002</v>
      </c>
      <c r="G36" s="12">
        <f>PLANILHA!K421</f>
        <v>20945.050000000003</v>
      </c>
      <c r="H36" s="92"/>
      <c r="I36" s="171"/>
      <c r="J36" s="171"/>
      <c r="K36" s="171">
        <f>G36</f>
        <v>20945.050000000003</v>
      </c>
      <c r="L36" s="171"/>
    </row>
    <row r="37" spans="1:12" ht="8.25" customHeight="1">
      <c r="A37" s="92"/>
      <c r="B37" s="92"/>
      <c r="C37" s="92"/>
      <c r="D37" s="92"/>
      <c r="E37" s="35"/>
      <c r="F37" s="35"/>
      <c r="G37" s="35"/>
      <c r="H37" s="92"/>
      <c r="I37" s="170"/>
      <c r="J37" s="170"/>
      <c r="K37" s="170"/>
      <c r="L37" s="170"/>
    </row>
    <row r="38" spans="1:12">
      <c r="A38" s="3" t="s">
        <v>124</v>
      </c>
      <c r="B38" s="40"/>
      <c r="C38" s="43"/>
      <c r="D38" s="41"/>
      <c r="E38" s="186" t="s">
        <v>8</v>
      </c>
      <c r="F38" s="186"/>
      <c r="G38" s="186" t="s">
        <v>8</v>
      </c>
      <c r="H38" s="92"/>
      <c r="I38" s="176"/>
      <c r="J38" s="176"/>
      <c r="K38" s="176"/>
      <c r="L38" s="170"/>
    </row>
    <row r="39" spans="1:12">
      <c r="A39" s="42" t="s">
        <v>125</v>
      </c>
      <c r="B39" s="44"/>
      <c r="C39" s="46"/>
      <c r="D39" s="45"/>
      <c r="E39" s="101" t="s">
        <v>6</v>
      </c>
      <c r="F39" s="101" t="s">
        <v>7</v>
      </c>
      <c r="G39" s="186"/>
      <c r="H39" s="92"/>
      <c r="I39" s="176"/>
      <c r="J39" s="176"/>
      <c r="K39" s="176"/>
      <c r="L39" s="170"/>
    </row>
    <row r="40" spans="1:12">
      <c r="A40" s="92"/>
      <c r="B40" s="92"/>
      <c r="C40" s="92"/>
      <c r="D40" s="92"/>
      <c r="E40" s="12">
        <f>PLANILHA!I464</f>
        <v>3715</v>
      </c>
      <c r="F40" s="12">
        <f>PLANILHA!J464</f>
        <v>3546.41</v>
      </c>
      <c r="G40" s="12">
        <f>PLANILHA!K464</f>
        <v>7261.41</v>
      </c>
      <c r="H40" s="92"/>
      <c r="I40" s="171"/>
      <c r="J40" s="171"/>
      <c r="K40" s="171"/>
      <c r="L40" s="171">
        <f>G40</f>
        <v>7261.41</v>
      </c>
    </row>
    <row r="41" spans="1:12" ht="8.25" customHeight="1">
      <c r="A41" s="92"/>
      <c r="B41" s="92"/>
      <c r="C41" s="92"/>
      <c r="D41" s="92"/>
      <c r="E41" s="35"/>
      <c r="F41" s="35"/>
      <c r="G41" s="35"/>
      <c r="H41" s="92"/>
      <c r="I41" s="170"/>
      <c r="J41" s="170"/>
      <c r="K41" s="170"/>
      <c r="L41" s="170"/>
    </row>
    <row r="42" spans="1:12">
      <c r="A42" s="3" t="s">
        <v>180</v>
      </c>
      <c r="B42" s="40"/>
      <c r="C42" s="43"/>
      <c r="D42" s="41"/>
      <c r="E42" s="186" t="s">
        <v>8</v>
      </c>
      <c r="F42" s="186"/>
      <c r="G42" s="186" t="s">
        <v>8</v>
      </c>
      <c r="H42" s="92"/>
      <c r="I42" s="176"/>
      <c r="J42" s="176"/>
      <c r="K42" s="176"/>
      <c r="L42" s="170"/>
    </row>
    <row r="43" spans="1:12">
      <c r="A43" s="42" t="s">
        <v>111</v>
      </c>
      <c r="B43" s="44"/>
      <c r="C43" s="46"/>
      <c r="D43" s="45"/>
      <c r="E43" s="101" t="s">
        <v>6</v>
      </c>
      <c r="F43" s="101" t="s">
        <v>7</v>
      </c>
      <c r="G43" s="186"/>
      <c r="H43" s="92"/>
      <c r="I43" s="176"/>
      <c r="J43" s="176"/>
      <c r="K43" s="176"/>
      <c r="L43" s="170"/>
    </row>
    <row r="44" spans="1:12">
      <c r="A44" s="92"/>
      <c r="B44" s="92"/>
      <c r="C44" s="92"/>
      <c r="D44" s="92"/>
      <c r="E44" s="12">
        <f>PLANILHA!I516</f>
        <v>17668.780000000002</v>
      </c>
      <c r="F44" s="12">
        <f>PLANILHA!J516</f>
        <v>12307.710000000001</v>
      </c>
      <c r="G44" s="12">
        <f>PLANILHA!K516</f>
        <v>29976.490000000005</v>
      </c>
      <c r="H44" s="92"/>
      <c r="I44" s="171"/>
      <c r="J44" s="171"/>
      <c r="K44" s="171"/>
      <c r="L44" s="171">
        <f>G44</f>
        <v>29976.490000000005</v>
      </c>
    </row>
    <row r="45" spans="1:12">
      <c r="I45" s="168"/>
      <c r="J45" s="168"/>
      <c r="K45" s="168"/>
      <c r="L45" s="168"/>
    </row>
    <row r="46" spans="1:12">
      <c r="A46" s="92"/>
      <c r="B46" s="92"/>
      <c r="C46" s="92"/>
      <c r="D46" s="92"/>
      <c r="E46" s="35"/>
      <c r="F46" s="35"/>
      <c r="G46" s="35"/>
      <c r="H46" s="92"/>
      <c r="I46" s="172">
        <f>SUM(I12:I44)</f>
        <v>0</v>
      </c>
      <c r="J46" s="172">
        <f t="shared" ref="J46:L46" si="0">SUM(J12:J44)</f>
        <v>126662.54</v>
      </c>
      <c r="K46" s="172">
        <f t="shared" si="0"/>
        <v>55710.460000000006</v>
      </c>
      <c r="L46" s="172">
        <f t="shared" si="0"/>
        <v>91701.73000000001</v>
      </c>
    </row>
    <row r="47" spans="1:12">
      <c r="A47" s="92"/>
      <c r="B47" s="92"/>
      <c r="C47" s="92"/>
      <c r="D47" s="92"/>
      <c r="E47" s="35"/>
      <c r="F47" s="35"/>
      <c r="G47" s="35"/>
      <c r="H47" s="92"/>
      <c r="I47" s="178">
        <v>0</v>
      </c>
      <c r="J47" s="178">
        <v>0.43961870497610428</v>
      </c>
      <c r="K47" s="178">
        <v>0.19360876202283006</v>
      </c>
      <c r="L47" s="178">
        <v>0.3667725330010656</v>
      </c>
    </row>
    <row r="48" spans="1:12">
      <c r="A48" s="92"/>
      <c r="B48" s="92"/>
      <c r="C48" s="92"/>
      <c r="D48" s="92"/>
      <c r="E48" s="92"/>
      <c r="F48" s="92"/>
      <c r="G48" s="92"/>
      <c r="H48" s="92"/>
      <c r="I48" s="172">
        <f>H48+I46</f>
        <v>0</v>
      </c>
      <c r="J48" s="172">
        <f t="shared" ref="J48:L48" si="1">I48+J46</f>
        <v>126662.54</v>
      </c>
      <c r="K48" s="172">
        <f t="shared" si="1"/>
        <v>182373</v>
      </c>
      <c r="L48" s="172">
        <f t="shared" si="1"/>
        <v>274074.73</v>
      </c>
    </row>
    <row r="49" spans="1:12">
      <c r="A49" s="13" t="s">
        <v>11</v>
      </c>
      <c r="B49" s="15"/>
      <c r="C49" s="15"/>
      <c r="D49" s="16"/>
      <c r="E49" s="17">
        <f>E44+E40+E36+E32+E28+E24+E20+E16+E12</f>
        <v>162427.20000000001</v>
      </c>
      <c r="F49" s="17">
        <f>F44+F40+F36+F32+F28+F24+F20+F16+F12</f>
        <v>111647.53000000001</v>
      </c>
      <c r="G49" s="17">
        <f>G44+G40+G36+G32+G28+G24+G20+G16+G12</f>
        <v>274074.73000000004</v>
      </c>
      <c r="H49" s="92"/>
      <c r="I49" s="178">
        <v>0</v>
      </c>
      <c r="J49" s="178">
        <v>0.43961870497610428</v>
      </c>
      <c r="K49" s="178">
        <v>0.63322746699893429</v>
      </c>
      <c r="L49" s="178">
        <v>1</v>
      </c>
    </row>
  </sheetData>
  <mergeCells count="19">
    <mergeCell ref="E34:F34"/>
    <mergeCell ref="G34:G35"/>
    <mergeCell ref="E38:F38"/>
    <mergeCell ref="G38:G39"/>
    <mergeCell ref="E42:F42"/>
    <mergeCell ref="G42:G43"/>
    <mergeCell ref="E18:F18"/>
    <mergeCell ref="G18:G19"/>
    <mergeCell ref="E26:F26"/>
    <mergeCell ref="G26:G27"/>
    <mergeCell ref="E30:F30"/>
    <mergeCell ref="G30:G31"/>
    <mergeCell ref="E22:F22"/>
    <mergeCell ref="G22:G23"/>
    <mergeCell ref="A5:L6"/>
    <mergeCell ref="E10:F10"/>
    <mergeCell ref="G10:G11"/>
    <mergeCell ref="E14:F14"/>
    <mergeCell ref="G14:G15"/>
  </mergeCells>
  <pageMargins left="0.51181102362204722" right="0.51181102362204722" top="0.59055118110236227" bottom="0.78740157480314965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</vt:lpstr>
      <vt:lpstr>CRONOGRAMA</vt:lpstr>
      <vt:lpstr>CRONOGRAMA!Area_de_impressao</vt:lpstr>
      <vt:lpstr>PLANILHA!Area_de_impressao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55175244949</cp:lastModifiedBy>
  <cp:lastPrinted>2020-05-14T13:50:30Z</cp:lastPrinted>
  <dcterms:created xsi:type="dcterms:W3CDTF">2018-02-14T13:08:31Z</dcterms:created>
  <dcterms:modified xsi:type="dcterms:W3CDTF">2020-05-14T13:58:15Z</dcterms:modified>
</cp:coreProperties>
</file>